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angelica.miranda\Documents\FIDE\"/>
    </mc:Choice>
  </mc:AlternateContent>
  <bookViews>
    <workbookView xWindow="0" yWindow="0" windowWidth="20490" windowHeight="7755" firstSheet="3" activeTab="6"/>
  </bookViews>
  <sheets>
    <sheet name="Flujo caja febrero 2026" sheetId="10" r:id="rId1"/>
    <sheet name="Flujo caja marzo 2026" sheetId="11" r:id="rId2"/>
    <sheet name="Flujo caja abril 2026" sheetId="12" r:id="rId3"/>
    <sheet name="Flujo caja mayo 2026" sheetId="13" r:id="rId4"/>
    <sheet name="Flujo caja junio 2026" sheetId="14" r:id="rId5"/>
    <sheet name="Flujo caja julio 2026" sheetId="15" r:id="rId6"/>
    <sheet name="Flujo caja agosto 2026" sheetId="16" r:id="rId7"/>
  </sheet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4" i="16" l="1"/>
  <c r="F11" i="16"/>
  <c r="X8" i="16"/>
  <c r="W8" i="16"/>
  <c r="V8" i="16"/>
  <c r="U8" i="16"/>
  <c r="T8" i="16"/>
  <c r="S8" i="16"/>
  <c r="R8" i="16"/>
  <c r="Q8" i="16"/>
  <c r="P8" i="16"/>
  <c r="O8" i="16"/>
  <c r="N8" i="16"/>
  <c r="M8" i="16"/>
  <c r="L8" i="16"/>
  <c r="K8" i="16"/>
  <c r="J8" i="16"/>
  <c r="I8" i="16"/>
  <c r="Y7" i="16"/>
  <c r="Y6" i="16"/>
  <c r="Y5" i="16"/>
  <c r="Y4" i="16"/>
  <c r="Y3" i="16"/>
  <c r="Y8" i="16" s="1"/>
  <c r="F14" i="15" l="1"/>
  <c r="F11" i="15" l="1"/>
  <c r="X8" i="15"/>
  <c r="W8" i="15"/>
  <c r="V8" i="15"/>
  <c r="U8" i="15"/>
  <c r="T8" i="15"/>
  <c r="S8" i="15"/>
  <c r="R8" i="15"/>
  <c r="Q8" i="15"/>
  <c r="P8" i="15"/>
  <c r="O8" i="15"/>
  <c r="N8" i="15"/>
  <c r="M8" i="15"/>
  <c r="L8" i="15"/>
  <c r="K8" i="15"/>
  <c r="J8" i="15"/>
  <c r="I8" i="15"/>
  <c r="Y7" i="15"/>
  <c r="Y6" i="15"/>
  <c r="Y5" i="15"/>
  <c r="Y4" i="15"/>
  <c r="Y3" i="15"/>
  <c r="Y8" i="15" l="1"/>
  <c r="G8" i="13"/>
  <c r="H8" i="13"/>
  <c r="F13" i="14"/>
  <c r="F11" i="14"/>
  <c r="X8" i="14"/>
  <c r="W8" i="14"/>
  <c r="V8" i="14"/>
  <c r="U8" i="14"/>
  <c r="T8" i="14"/>
  <c r="S8" i="14"/>
  <c r="R8" i="14"/>
  <c r="Q8" i="14"/>
  <c r="P8" i="14"/>
  <c r="O8" i="14"/>
  <c r="N8" i="14"/>
  <c r="M8" i="14"/>
  <c r="L8" i="14"/>
  <c r="K8" i="14"/>
  <c r="J8" i="14"/>
  <c r="I8" i="14"/>
  <c r="Y7" i="14"/>
  <c r="Y6" i="14"/>
  <c r="Y5" i="14"/>
  <c r="Y4" i="14"/>
  <c r="Y3" i="14"/>
  <c r="Y8" i="14" s="1"/>
  <c r="F13" i="13"/>
  <c r="F11" i="13" l="1"/>
  <c r="X8" i="13"/>
  <c r="W8" i="13"/>
  <c r="V8" i="13"/>
  <c r="U8" i="13"/>
  <c r="T8" i="13"/>
  <c r="S8" i="13"/>
  <c r="R8" i="13"/>
  <c r="Q8" i="13"/>
  <c r="P8" i="13"/>
  <c r="O8" i="13"/>
  <c r="N8" i="13"/>
  <c r="M8" i="13"/>
  <c r="L8" i="13"/>
  <c r="K8" i="13"/>
  <c r="J8" i="13"/>
  <c r="I8" i="13"/>
  <c r="Y7" i="13"/>
  <c r="Y6" i="13"/>
  <c r="Y5" i="13"/>
  <c r="Y4" i="13"/>
  <c r="Y3" i="13"/>
  <c r="F11" i="12"/>
  <c r="F13" i="12" s="1"/>
  <c r="X8" i="12"/>
  <c r="W8" i="12"/>
  <c r="V8" i="12"/>
  <c r="U8" i="12"/>
  <c r="T8" i="12"/>
  <c r="S8" i="12"/>
  <c r="R8" i="12"/>
  <c r="Q8" i="12"/>
  <c r="P8" i="12"/>
  <c r="O8" i="12"/>
  <c r="N8" i="12"/>
  <c r="M8" i="12"/>
  <c r="L8" i="12"/>
  <c r="K8" i="12"/>
  <c r="J8" i="12"/>
  <c r="I8" i="12"/>
  <c r="Y7" i="12"/>
  <c r="Y6" i="12"/>
  <c r="Y5" i="12"/>
  <c r="Y4" i="12"/>
  <c r="Y3" i="12"/>
  <c r="Y8" i="13" l="1"/>
  <c r="Y8" i="12"/>
  <c r="F11" i="11"/>
  <c r="F12" i="11" s="1"/>
  <c r="X8" i="11"/>
  <c r="W8" i="11"/>
  <c r="V8" i="11"/>
  <c r="U8" i="11"/>
  <c r="T8" i="11"/>
  <c r="S8" i="11"/>
  <c r="R8" i="11"/>
  <c r="Q8" i="11"/>
  <c r="P8" i="11"/>
  <c r="O8" i="11"/>
  <c r="N8" i="11"/>
  <c r="M8" i="11"/>
  <c r="L8" i="11"/>
  <c r="K8" i="11"/>
  <c r="J8" i="11"/>
  <c r="I8" i="11"/>
  <c r="Y7" i="11"/>
  <c r="Y6" i="11"/>
  <c r="Y5" i="11"/>
  <c r="Y4" i="11"/>
  <c r="Y3" i="11"/>
  <c r="Y8" i="11" l="1"/>
  <c r="Y4" i="10"/>
  <c r="L8" i="10"/>
  <c r="M8" i="10"/>
  <c r="N8" i="10"/>
  <c r="O8" i="10"/>
  <c r="P8" i="10"/>
  <c r="Q8" i="10"/>
  <c r="R8" i="10"/>
  <c r="S8" i="10"/>
  <c r="T8" i="10"/>
  <c r="U8" i="10"/>
  <c r="V8" i="10"/>
  <c r="W8" i="10"/>
  <c r="X8" i="10"/>
  <c r="K8" i="10"/>
  <c r="F11" i="10"/>
  <c r="F12" i="10" s="1"/>
  <c r="J8" i="10" l="1"/>
  <c r="I8" i="10"/>
  <c r="Y7" i="10"/>
  <c r="Y6" i="10"/>
  <c r="Y5" i="10"/>
  <c r="Y3" i="10"/>
  <c r="Y8" i="10" l="1"/>
</calcChain>
</file>

<file path=xl/sharedStrings.xml><?xml version="1.0" encoding="utf-8"?>
<sst xmlns="http://schemas.openxmlformats.org/spreadsheetml/2006/main" count="301" uniqueCount="32">
  <si>
    <t>Región</t>
  </si>
  <si>
    <t>Cartera</t>
  </si>
  <si>
    <t>Receptor</t>
  </si>
  <si>
    <t>Ejecutor</t>
  </si>
  <si>
    <t>Nombre Iniciativa</t>
  </si>
  <si>
    <t>Monto convenio M$</t>
  </si>
  <si>
    <t>Monto 2023</t>
  </si>
  <si>
    <t>Monto 2024 M$</t>
  </si>
  <si>
    <t>Saldos sin ejecutar 2024 M$</t>
  </si>
  <si>
    <t>Aysén</t>
  </si>
  <si>
    <t>Edificación Pública</t>
  </si>
  <si>
    <t>Servicio Nacional de Aduanas</t>
  </si>
  <si>
    <t>Dirección de Arquitectura</t>
  </si>
  <si>
    <t>Reposición edificio institucional Aduana de Aysén</t>
  </si>
  <si>
    <t>Tarapacá</t>
  </si>
  <si>
    <t>Reposición complejo aduanero Quillagua</t>
  </si>
  <si>
    <t>RM</t>
  </si>
  <si>
    <t>Gobierno Regional RM</t>
  </si>
  <si>
    <t xml:space="preserve">Restauración Basílica del Salvador etapa 1 </t>
  </si>
  <si>
    <t>Construcción Centro Oncológico Fundación Nuestros Hijos</t>
  </si>
  <si>
    <t>Delegación Presidencial Tamarugal</t>
  </si>
  <si>
    <t>Conservación paso fronterizo Colchane</t>
  </si>
  <si>
    <t>Subtotales</t>
  </si>
  <si>
    <t>Ley Ppto 2026 M$</t>
  </si>
  <si>
    <t>Ejecución programada presupuesto 2026</t>
  </si>
  <si>
    <t>Saldo presupuestario 2026 M$</t>
  </si>
  <si>
    <t>Monto 
2025 M$</t>
  </si>
  <si>
    <t>Saldo sin ejecutar 2025 M$</t>
  </si>
  <si>
    <t>Saldos sin ejecutar 2023 M$</t>
  </si>
  <si>
    <t>Monto comprometido 2026 M$</t>
  </si>
  <si>
    <t xml:space="preserve">Ajuste presupuestario </t>
  </si>
  <si>
    <t>Ajuste presupuestario en trámite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</si>
</sst>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>
    <font>
      <sz val="11"/>
      <color theme="1"/>
      <name val="Calibri"/>
      <charset val="134"/>
      <scheme val="minor"/>
    </font>
    <font>
      <sz val="11"/>
      <color rgb="FF000000"/>
      <name val="Calibri"/>
      <family val="2"/>
      <scheme val="minor"/>
    </font>
    <font>
      <b/>
      <sz val="11"/>
      <color rgb="FF000000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9"/>
      <color rgb="FF000000"/>
      <name val="Calibri"/>
      <family val="2"/>
      <scheme val="minor"/>
    </font>
    <font>
      <sz val="10"/>
      <color rgb="FF000000"/>
      <name val="Calibri"/>
      <family val="2"/>
      <scheme val="minor"/>
    </font>
    <font>
      <b/>
      <sz val="10"/>
      <color rgb="FF2F75B5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7E6E6"/>
        <bgColor rgb="FFE7E6E6"/>
      </patternFill>
    </fill>
    <fill>
      <patternFill patternType="solid">
        <fgColor rgb="FFE2EFDA"/>
        <bgColor rgb="FF000000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rgb="FF000000"/>
      </top>
      <bottom style="thin">
        <color auto="1"/>
      </bottom>
      <diagonal/>
    </border>
    <border>
      <left style="thin">
        <color auto="1"/>
      </left>
      <right style="thin">
        <color rgb="FF000000"/>
      </right>
      <top style="thin">
        <color rgb="FF000000"/>
      </top>
      <bottom style="thin">
        <color auto="1"/>
      </bottom>
      <diagonal/>
    </border>
    <border>
      <left style="thin">
        <color indexed="0"/>
      </left>
      <right style="thin">
        <color auto="1"/>
      </right>
      <top style="thin">
        <color indexed="0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indexed="0"/>
      </top>
      <bottom style="thin">
        <color auto="1"/>
      </bottom>
      <diagonal/>
    </border>
    <border>
      <left style="thin">
        <color indexed="0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0" fillId="0" borderId="0" xfId="0" applyAlignment="1">
      <alignment wrapText="1"/>
    </xf>
    <xf numFmtId="0" fontId="1" fillId="0" borderId="0" xfId="0" applyFont="1"/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left" vertical="center" wrapText="1"/>
    </xf>
    <xf numFmtId="3" fontId="2" fillId="0" borderId="3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3" fontId="2" fillId="0" borderId="1" xfId="0" applyNumberFormat="1" applyFont="1" applyBorder="1" applyAlignment="1">
      <alignment horizontal="right" vertical="center" wrapText="1"/>
    </xf>
    <xf numFmtId="0" fontId="1" fillId="0" borderId="0" xfId="0" applyFont="1" applyAlignment="1">
      <alignment vertical="center" wrapText="1"/>
    </xf>
    <xf numFmtId="3" fontId="1" fillId="0" borderId="0" xfId="0" applyNumberFormat="1" applyFont="1" applyAlignment="1">
      <alignment horizontal="left" vertical="center" wrapText="1"/>
    </xf>
    <xf numFmtId="3" fontId="1" fillId="0" borderId="0" xfId="0" applyNumberFormat="1" applyFont="1" applyAlignment="1">
      <alignment vertical="center" wrapText="1"/>
    </xf>
    <xf numFmtId="3" fontId="1" fillId="0" borderId="6" xfId="0" applyNumberFormat="1" applyFont="1" applyBorder="1" applyAlignment="1">
      <alignment vertical="center" wrapText="1"/>
    </xf>
    <xf numFmtId="3" fontId="1" fillId="0" borderId="7" xfId="0" applyNumberFormat="1" applyFont="1" applyBorder="1" applyAlignment="1">
      <alignment vertical="center" wrapText="1"/>
    </xf>
    <xf numFmtId="3" fontId="1" fillId="0" borderId="0" xfId="0" applyNumberFormat="1" applyFont="1"/>
    <xf numFmtId="3" fontId="0" fillId="0" borderId="0" xfId="0" applyNumberFormat="1"/>
    <xf numFmtId="0" fontId="2" fillId="3" borderId="3" xfId="0" applyFont="1" applyFill="1" applyBorder="1" applyAlignment="1">
      <alignment horizontal="center" vertical="center" wrapText="1"/>
    </xf>
    <xf numFmtId="3" fontId="1" fillId="0" borderId="3" xfId="0" applyNumberFormat="1" applyFont="1" applyBorder="1" applyAlignment="1">
      <alignment horizontal="right" vertical="center" wrapText="1"/>
    </xf>
    <xf numFmtId="3" fontId="2" fillId="4" borderId="3" xfId="0" applyNumberFormat="1" applyFont="1" applyFill="1" applyBorder="1" applyAlignment="1">
      <alignment horizontal="right" vertical="center" wrapText="1"/>
    </xf>
    <xf numFmtId="0" fontId="1" fillId="0" borderId="0" xfId="0" applyFont="1" applyAlignment="1">
      <alignment wrapText="1"/>
    </xf>
    <xf numFmtId="3" fontId="4" fillId="0" borderId="9" xfId="0" applyNumberFormat="1" applyFont="1" applyFill="1" applyBorder="1" applyAlignment="1">
      <alignment horizontal="right" vertical="center" wrapText="1"/>
    </xf>
    <xf numFmtId="0" fontId="3" fillId="0" borderId="0" xfId="0" applyFont="1" applyFill="1" applyBorder="1" applyAlignment="1"/>
    <xf numFmtId="3" fontId="4" fillId="0" borderId="11" xfId="0" applyNumberFormat="1" applyFont="1" applyFill="1" applyBorder="1" applyAlignment="1">
      <alignment horizontal="right" vertical="center" wrapText="1"/>
    </xf>
    <xf numFmtId="3" fontId="2" fillId="0" borderId="0" xfId="0" applyNumberFormat="1" applyFont="1" applyFill="1" applyBorder="1" applyAlignment="1">
      <alignment horizontal="right" vertical="center" wrapText="1"/>
    </xf>
    <xf numFmtId="0" fontId="5" fillId="0" borderId="8" xfId="0" applyFont="1" applyFill="1" applyBorder="1" applyAlignment="1">
      <alignment vertical="center" wrapText="1"/>
    </xf>
    <xf numFmtId="0" fontId="5" fillId="0" borderId="10" xfId="0" applyFont="1" applyFill="1" applyBorder="1" applyAlignment="1">
      <alignment vertical="center" wrapText="1"/>
    </xf>
    <xf numFmtId="0" fontId="6" fillId="0" borderId="10" xfId="0" applyFont="1" applyFill="1" applyBorder="1" applyAlignment="1">
      <alignment vertical="center" wrapText="1"/>
    </xf>
    <xf numFmtId="3" fontId="1" fillId="0" borderId="12" xfId="0" applyNumberFormat="1" applyFont="1" applyBorder="1" applyAlignment="1">
      <alignment horizontal="right" vertical="center" wrapText="1"/>
    </xf>
    <xf numFmtId="0" fontId="2" fillId="3" borderId="1" xfId="0" applyFont="1" applyFill="1" applyBorder="1" applyAlignment="1">
      <alignment horizontal="center" vertical="center" wrapText="1"/>
    </xf>
    <xf numFmtId="3" fontId="0" fillId="0" borderId="0" xfId="0" applyNumberFormat="1" applyAlignment="1">
      <alignment wrapText="1"/>
    </xf>
    <xf numFmtId="3" fontId="1" fillId="0" borderId="13" xfId="0" applyNumberFormat="1" applyFont="1" applyFill="1" applyBorder="1" applyAlignment="1">
      <alignment horizontal="right" vertical="center" wrapText="1"/>
    </xf>
    <xf numFmtId="3" fontId="1" fillId="0" borderId="0" xfId="0" applyNumberFormat="1" applyFont="1" applyFill="1" applyBorder="1" applyAlignment="1">
      <alignment horizontal="right" vertical="center" wrapText="1"/>
    </xf>
    <xf numFmtId="3" fontId="1" fillId="0" borderId="15" xfId="0" applyNumberFormat="1" applyFont="1" applyBorder="1" applyAlignment="1">
      <alignment horizontal="right" vertical="center" wrapText="1"/>
    </xf>
    <xf numFmtId="3" fontId="1" fillId="0" borderId="2" xfId="0" applyNumberFormat="1" applyFont="1" applyBorder="1" applyAlignment="1">
      <alignment horizontal="right" vertical="center" wrapText="1"/>
    </xf>
    <xf numFmtId="3" fontId="1" fillId="0" borderId="16" xfId="0" applyNumberFormat="1" applyFont="1" applyBorder="1" applyAlignment="1">
      <alignment horizontal="right" vertical="center" wrapText="1"/>
    </xf>
    <xf numFmtId="3" fontId="1" fillId="0" borderId="17" xfId="0" applyNumberFormat="1" applyFont="1" applyBorder="1" applyAlignment="1">
      <alignment horizontal="right" vertical="center" wrapText="1"/>
    </xf>
    <xf numFmtId="3" fontId="1" fillId="0" borderId="14" xfId="0" applyNumberFormat="1" applyFont="1" applyBorder="1" applyAlignment="1">
      <alignment horizontal="right" vertical="center" wrapText="1"/>
    </xf>
    <xf numFmtId="3" fontId="1" fillId="0" borderId="14" xfId="0" applyNumberFormat="1" applyFont="1" applyFill="1" applyBorder="1" applyAlignment="1">
      <alignment horizontal="right" vertical="center" wrapText="1"/>
    </xf>
    <xf numFmtId="3" fontId="1" fillId="0" borderId="4" xfId="0" applyNumberFormat="1" applyFont="1" applyBorder="1" applyAlignment="1">
      <alignment horizontal="right" vertical="center" wrapText="1"/>
    </xf>
    <xf numFmtId="3" fontId="1" fillId="0" borderId="5" xfId="0" applyNumberFormat="1" applyFont="1" applyBorder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B16"/>
  <sheetViews>
    <sheetView topLeftCell="D1" zoomScale="90" zoomScaleNormal="90" workbookViewId="0">
      <selection activeCell="H13" sqref="H13"/>
    </sheetView>
  </sheetViews>
  <sheetFormatPr baseColWidth="10" defaultColWidth="11" defaultRowHeight="15"/>
  <cols>
    <col min="3" max="3" width="15.5703125" customWidth="1"/>
    <col min="4" max="4" width="14.140625" customWidth="1"/>
    <col min="5" max="5" width="33.140625" customWidth="1"/>
    <col min="6" max="6" width="12.7109375" customWidth="1"/>
    <col min="7" max="8" width="11" customWidth="1"/>
    <col min="11" max="11" width="13.42578125" customWidth="1"/>
    <col min="12" max="12" width="12.42578125" customWidth="1"/>
    <col min="15" max="16" width="14.7109375" bestFit="1" customWidth="1"/>
    <col min="17" max="18" width="11.28515625" bestFit="1" customWidth="1"/>
    <col min="19" max="19" width="12" bestFit="1" customWidth="1"/>
    <col min="21" max="21" width="12.5703125" customWidth="1"/>
    <col min="25" max="25" width="16.5703125" customWidth="1"/>
  </cols>
  <sheetData>
    <row r="1" spans="1:28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</row>
    <row r="2" spans="1:28" s="1" customFormat="1" ht="4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4" t="s">
        <v>5</v>
      </c>
      <c r="G2" s="4" t="s">
        <v>6</v>
      </c>
      <c r="H2" s="4" t="s">
        <v>28</v>
      </c>
      <c r="I2" s="4" t="s">
        <v>7</v>
      </c>
      <c r="J2" s="4" t="s">
        <v>8</v>
      </c>
      <c r="K2" s="4" t="s">
        <v>26</v>
      </c>
      <c r="L2" s="4" t="s">
        <v>27</v>
      </c>
      <c r="M2" s="17">
        <v>1</v>
      </c>
      <c r="N2" s="17">
        <v>2</v>
      </c>
      <c r="O2" s="17">
        <v>3</v>
      </c>
      <c r="P2" s="17">
        <v>4</v>
      </c>
      <c r="Q2" s="17">
        <v>5</v>
      </c>
      <c r="R2" s="17">
        <v>6</v>
      </c>
      <c r="S2" s="17">
        <v>7</v>
      </c>
      <c r="T2" s="17">
        <v>8</v>
      </c>
      <c r="U2" s="29">
        <v>9</v>
      </c>
      <c r="V2" s="29">
        <v>10</v>
      </c>
      <c r="W2" s="29">
        <v>11</v>
      </c>
      <c r="X2" s="17">
        <v>12</v>
      </c>
      <c r="Y2" s="17" t="s">
        <v>29</v>
      </c>
      <c r="Z2" s="20"/>
      <c r="AA2" s="20"/>
      <c r="AB2" s="20"/>
    </row>
    <row r="3" spans="1:28" ht="48" customHeight="1">
      <c r="A3" s="5" t="s">
        <v>9</v>
      </c>
      <c r="B3" s="5" t="s">
        <v>10</v>
      </c>
      <c r="C3" s="5" t="s">
        <v>11</v>
      </c>
      <c r="D3" s="5" t="s">
        <v>12</v>
      </c>
      <c r="E3" s="6" t="s">
        <v>13</v>
      </c>
      <c r="F3" s="7">
        <v>2586342</v>
      </c>
      <c r="G3" s="7">
        <v>0</v>
      </c>
      <c r="H3" s="7">
        <v>0</v>
      </c>
      <c r="I3" s="7">
        <v>2586342</v>
      </c>
      <c r="J3" s="7">
        <v>330865</v>
      </c>
      <c r="K3" s="7">
        <v>0</v>
      </c>
      <c r="L3" s="7">
        <v>33</v>
      </c>
      <c r="M3" s="18">
        <v>0</v>
      </c>
      <c r="N3" s="18">
        <v>0</v>
      </c>
      <c r="O3" s="18">
        <v>0</v>
      </c>
      <c r="P3" s="18">
        <v>0</v>
      </c>
      <c r="Q3" s="18">
        <v>0</v>
      </c>
      <c r="R3" s="28">
        <v>0</v>
      </c>
      <c r="S3" s="28">
        <v>0</v>
      </c>
      <c r="T3" s="28">
        <v>0</v>
      </c>
      <c r="U3" s="28">
        <v>0</v>
      </c>
      <c r="V3" s="28">
        <v>0</v>
      </c>
      <c r="W3" s="28">
        <v>0</v>
      </c>
      <c r="X3" s="28">
        <v>0</v>
      </c>
      <c r="Y3" s="7">
        <f>SUM(M3:X3)</f>
        <v>0</v>
      </c>
      <c r="Z3" s="2"/>
      <c r="AA3" s="15"/>
      <c r="AB3" s="2"/>
    </row>
    <row r="4" spans="1:28" ht="48" customHeight="1">
      <c r="A4" s="5" t="s">
        <v>14</v>
      </c>
      <c r="B4" s="5" t="s">
        <v>10</v>
      </c>
      <c r="C4" s="5" t="s">
        <v>11</v>
      </c>
      <c r="D4" s="5" t="s">
        <v>12</v>
      </c>
      <c r="E4" s="6" t="s">
        <v>15</v>
      </c>
      <c r="F4" s="7">
        <v>28762467</v>
      </c>
      <c r="G4" s="7">
        <v>75490</v>
      </c>
      <c r="H4" s="7">
        <v>66799</v>
      </c>
      <c r="I4" s="7">
        <v>8633172</v>
      </c>
      <c r="J4" s="7">
        <v>2113707</v>
      </c>
      <c r="K4" s="7">
        <v>20053804</v>
      </c>
      <c r="L4" s="7">
        <v>688786</v>
      </c>
      <c r="M4" s="18">
        <v>0</v>
      </c>
      <c r="N4" s="18">
        <v>0</v>
      </c>
      <c r="O4" s="18">
        <v>0</v>
      </c>
      <c r="P4" s="18">
        <v>0</v>
      </c>
      <c r="Q4" s="18">
        <v>331241</v>
      </c>
      <c r="R4" s="28">
        <v>0</v>
      </c>
      <c r="S4" s="28">
        <v>0</v>
      </c>
      <c r="T4" s="28">
        <v>0</v>
      </c>
      <c r="U4" s="28">
        <v>0</v>
      </c>
      <c r="V4" s="28">
        <v>0</v>
      </c>
      <c r="W4" s="28">
        <v>0</v>
      </c>
      <c r="X4" s="28">
        <v>0</v>
      </c>
      <c r="Y4" s="7">
        <f>SUM(M4:X4)</f>
        <v>331241</v>
      </c>
      <c r="Z4" s="15"/>
      <c r="AA4" s="15"/>
      <c r="AB4" s="15"/>
    </row>
    <row r="5" spans="1:28" ht="48" customHeight="1">
      <c r="A5" s="5" t="s">
        <v>16</v>
      </c>
      <c r="B5" s="5" t="s">
        <v>10</v>
      </c>
      <c r="C5" s="5" t="s">
        <v>17</v>
      </c>
      <c r="D5" s="5" t="s">
        <v>12</v>
      </c>
      <c r="E5" s="6" t="s">
        <v>18</v>
      </c>
      <c r="F5" s="7">
        <v>12787272</v>
      </c>
      <c r="G5" s="7">
        <v>0</v>
      </c>
      <c r="H5" s="7">
        <v>0</v>
      </c>
      <c r="I5" s="7">
        <v>10000</v>
      </c>
      <c r="J5" s="7">
        <v>10000</v>
      </c>
      <c r="K5" s="19">
        <v>0</v>
      </c>
      <c r="L5" s="19">
        <v>0</v>
      </c>
      <c r="M5" s="18">
        <v>0</v>
      </c>
      <c r="N5" s="18">
        <v>0</v>
      </c>
      <c r="O5" s="18">
        <v>0</v>
      </c>
      <c r="P5" s="18">
        <v>0</v>
      </c>
      <c r="Q5" s="18">
        <v>0</v>
      </c>
      <c r="R5" s="28">
        <v>0</v>
      </c>
      <c r="S5" s="28">
        <v>0</v>
      </c>
      <c r="T5" s="28">
        <v>0</v>
      </c>
      <c r="U5" s="28">
        <v>0</v>
      </c>
      <c r="V5" s="28">
        <v>0</v>
      </c>
      <c r="W5" s="28">
        <v>0</v>
      </c>
      <c r="X5" s="28">
        <v>0</v>
      </c>
      <c r="Y5" s="7">
        <f>SUM(M5:X5)</f>
        <v>0</v>
      </c>
      <c r="Z5" s="15"/>
      <c r="AA5" s="2"/>
      <c r="AB5" s="2"/>
    </row>
    <row r="6" spans="1:28" ht="48" customHeight="1">
      <c r="A6" s="5" t="s">
        <v>16</v>
      </c>
      <c r="B6" s="5" t="s">
        <v>10</v>
      </c>
      <c r="C6" s="5" t="s">
        <v>17</v>
      </c>
      <c r="D6" s="5" t="s">
        <v>12</v>
      </c>
      <c r="E6" s="6" t="s">
        <v>19</v>
      </c>
      <c r="F6" s="7">
        <v>8588535</v>
      </c>
      <c r="G6" s="7">
        <v>0</v>
      </c>
      <c r="H6" s="7">
        <v>0</v>
      </c>
      <c r="I6" s="7">
        <v>10000</v>
      </c>
      <c r="J6" s="7">
        <v>10000</v>
      </c>
      <c r="K6" s="19">
        <v>500000</v>
      </c>
      <c r="L6" s="19">
        <v>500000</v>
      </c>
      <c r="M6" s="18">
        <v>0</v>
      </c>
      <c r="N6" s="18">
        <v>0</v>
      </c>
      <c r="O6" s="18">
        <v>0</v>
      </c>
      <c r="P6" s="18">
        <v>0</v>
      </c>
      <c r="Q6" s="18">
        <v>8078535</v>
      </c>
      <c r="R6" s="28">
        <v>0</v>
      </c>
      <c r="S6" s="28">
        <v>0</v>
      </c>
      <c r="T6" s="28">
        <v>0</v>
      </c>
      <c r="U6" s="28">
        <v>0</v>
      </c>
      <c r="V6" s="28">
        <v>0</v>
      </c>
      <c r="W6" s="28">
        <v>0</v>
      </c>
      <c r="X6" s="28">
        <v>0</v>
      </c>
      <c r="Y6" s="7">
        <f t="shared" ref="Y6:Y7" si="0">SUM(M6:X6)</f>
        <v>8078535</v>
      </c>
      <c r="Z6" s="2"/>
      <c r="AA6" s="2"/>
      <c r="AB6" s="2"/>
    </row>
    <row r="7" spans="1:28" ht="48" customHeight="1">
      <c r="A7" s="5" t="s">
        <v>14</v>
      </c>
      <c r="B7" s="5" t="s">
        <v>10</v>
      </c>
      <c r="C7" s="5" t="s">
        <v>20</v>
      </c>
      <c r="D7" s="5" t="s">
        <v>12</v>
      </c>
      <c r="E7" s="8" t="s">
        <v>21</v>
      </c>
      <c r="F7" s="9">
        <v>11459633</v>
      </c>
      <c r="G7" s="7">
        <v>0</v>
      </c>
      <c r="H7" s="7">
        <v>0</v>
      </c>
      <c r="I7" s="7">
        <v>1747014</v>
      </c>
      <c r="J7" s="7">
        <v>1747014</v>
      </c>
      <c r="K7" s="19">
        <v>7105961</v>
      </c>
      <c r="L7" s="19">
        <v>0</v>
      </c>
      <c r="M7" s="18">
        <v>0</v>
      </c>
      <c r="N7" s="18">
        <v>0</v>
      </c>
      <c r="O7" s="18">
        <v>0</v>
      </c>
      <c r="P7" s="18">
        <v>0</v>
      </c>
      <c r="Q7" s="18">
        <v>2606658</v>
      </c>
      <c r="R7" s="28">
        <v>0</v>
      </c>
      <c r="S7" s="28">
        <v>0</v>
      </c>
      <c r="T7" s="28">
        <v>0</v>
      </c>
      <c r="U7" s="28">
        <v>0</v>
      </c>
      <c r="V7" s="28">
        <v>0</v>
      </c>
      <c r="W7" s="28">
        <v>0</v>
      </c>
      <c r="X7" s="28">
        <v>0</v>
      </c>
      <c r="Y7" s="7">
        <f t="shared" si="0"/>
        <v>2606658</v>
      </c>
      <c r="Z7" s="15"/>
      <c r="AA7" s="15"/>
      <c r="AB7" s="15"/>
    </row>
    <row r="8" spans="1:28" ht="48" customHeight="1">
      <c r="A8" s="10"/>
      <c r="B8" s="11"/>
      <c r="C8" s="12"/>
      <c r="D8" s="12"/>
      <c r="E8" s="39" t="s">
        <v>22</v>
      </c>
      <c r="F8" s="40"/>
      <c r="G8" s="13"/>
      <c r="H8" s="14"/>
      <c r="I8" s="7">
        <f t="shared" ref="I8:J8" si="1">SUM(I3:I7)</f>
        <v>12986528</v>
      </c>
      <c r="J8" s="7">
        <f t="shared" si="1"/>
        <v>4211586</v>
      </c>
      <c r="K8" s="7">
        <f>SUM(K3:K7)</f>
        <v>27659765</v>
      </c>
      <c r="L8" s="7">
        <f t="shared" ref="L8:X8" si="2">SUM(L3:L7)</f>
        <v>1188819</v>
      </c>
      <c r="M8" s="7">
        <f t="shared" si="2"/>
        <v>0</v>
      </c>
      <c r="N8" s="7">
        <f t="shared" si="2"/>
        <v>0</v>
      </c>
      <c r="O8" s="7">
        <f t="shared" si="2"/>
        <v>0</v>
      </c>
      <c r="P8" s="7">
        <f t="shared" si="2"/>
        <v>0</v>
      </c>
      <c r="Q8" s="7">
        <f t="shared" si="2"/>
        <v>11016434</v>
      </c>
      <c r="R8" s="7">
        <f t="shared" si="2"/>
        <v>0</v>
      </c>
      <c r="S8" s="7">
        <f t="shared" si="2"/>
        <v>0</v>
      </c>
      <c r="T8" s="7">
        <f t="shared" si="2"/>
        <v>0</v>
      </c>
      <c r="U8" s="7">
        <f t="shared" si="2"/>
        <v>0</v>
      </c>
      <c r="V8" s="7">
        <f t="shared" si="2"/>
        <v>0</v>
      </c>
      <c r="W8" s="7">
        <f t="shared" si="2"/>
        <v>0</v>
      </c>
      <c r="X8" s="7">
        <f t="shared" si="2"/>
        <v>0</v>
      </c>
      <c r="Y8" s="7">
        <f t="shared" ref="Y8" si="3">SUM(Y3:Y7)</f>
        <v>11016434</v>
      </c>
      <c r="Z8" s="2"/>
      <c r="AA8" s="2"/>
      <c r="AB8" s="15"/>
    </row>
    <row r="9" spans="1:28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15"/>
      <c r="AA9" s="2"/>
      <c r="AB9" s="2"/>
    </row>
    <row r="10" spans="1:28">
      <c r="E10" s="25" t="s">
        <v>23</v>
      </c>
      <c r="F10" s="21">
        <v>11016434</v>
      </c>
      <c r="G10" s="22"/>
    </row>
    <row r="11" spans="1:28" ht="25.5">
      <c r="E11" s="26" t="s">
        <v>24</v>
      </c>
      <c r="F11" s="23">
        <f>+F10</f>
        <v>11016434</v>
      </c>
      <c r="G11" s="24"/>
      <c r="L11" s="1"/>
      <c r="M11" s="1"/>
      <c r="N11" s="1"/>
      <c r="O11" s="1"/>
      <c r="P11" s="1"/>
      <c r="Q11" s="1"/>
      <c r="R11" s="1"/>
      <c r="S11" s="1"/>
    </row>
    <row r="12" spans="1:28">
      <c r="E12" s="27" t="s">
        <v>25</v>
      </c>
      <c r="F12" s="23">
        <f>+F10-F11</f>
        <v>0</v>
      </c>
      <c r="I12" s="16"/>
      <c r="L12" s="1"/>
      <c r="M12" s="1"/>
      <c r="N12" s="1"/>
      <c r="O12" s="30"/>
      <c r="P12" s="30"/>
      <c r="Q12" s="30"/>
      <c r="R12" s="30"/>
      <c r="S12" s="30"/>
      <c r="U12" s="16"/>
      <c r="W12" s="16"/>
    </row>
    <row r="13" spans="1:28">
      <c r="L13" s="1"/>
      <c r="M13" s="1"/>
      <c r="N13" s="1"/>
      <c r="O13" s="30"/>
      <c r="P13" s="30"/>
      <c r="Q13" s="30"/>
      <c r="R13" s="30"/>
      <c r="S13" s="30"/>
      <c r="U13" s="16"/>
    </row>
    <row r="14" spans="1:28">
      <c r="L14" s="1"/>
      <c r="M14" s="1"/>
      <c r="N14" s="1"/>
      <c r="O14" s="30"/>
      <c r="P14" s="30"/>
      <c r="Q14" s="30"/>
      <c r="R14" s="30"/>
      <c r="S14" s="30"/>
    </row>
    <row r="15" spans="1:28">
      <c r="L15" s="1"/>
      <c r="M15" s="1"/>
      <c r="N15" s="1"/>
      <c r="O15" s="30"/>
      <c r="P15" s="30"/>
      <c r="Q15" s="30"/>
      <c r="R15" s="30"/>
      <c r="S15" s="30"/>
    </row>
    <row r="16" spans="1:28">
      <c r="L16" s="1"/>
      <c r="M16" s="1"/>
      <c r="N16" s="1"/>
      <c r="O16" s="30"/>
      <c r="P16" s="30"/>
      <c r="Q16" s="30"/>
      <c r="R16" s="30"/>
      <c r="S16" s="30"/>
    </row>
  </sheetData>
  <mergeCells count="1">
    <mergeCell ref="E8:F8"/>
  </mergeCells>
  <pageMargins left="0.25" right="0.25" top="0.75" bottom="0.75" header="0.3" footer="0.3"/>
  <pageSetup paperSize="121" scale="47" orientation="landscape" verticalDpi="2" r:id="rId1"/>
  <ignoredErrors>
    <ignoredError sqref="M8:X8 Y3 Y5:Y8" formulaRange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B16"/>
  <sheetViews>
    <sheetView zoomScale="90" zoomScaleNormal="90" workbookViewId="0">
      <selection activeCell="T12" sqref="T12"/>
    </sheetView>
  </sheetViews>
  <sheetFormatPr baseColWidth="10" defaultColWidth="11" defaultRowHeight="15"/>
  <cols>
    <col min="3" max="3" width="15.5703125" customWidth="1"/>
    <col min="4" max="4" width="14.140625" customWidth="1"/>
    <col min="5" max="5" width="33.140625" customWidth="1"/>
    <col min="6" max="6" width="12.7109375" customWidth="1"/>
    <col min="7" max="8" width="11" customWidth="1"/>
    <col min="11" max="11" width="13.42578125" customWidth="1"/>
    <col min="12" max="12" width="12.42578125" customWidth="1"/>
    <col min="15" max="16" width="14.7109375" bestFit="1" customWidth="1"/>
    <col min="17" max="18" width="11.28515625" bestFit="1" customWidth="1"/>
    <col min="19" max="19" width="12" bestFit="1" customWidth="1"/>
    <col min="21" max="21" width="12.5703125" customWidth="1"/>
    <col min="25" max="25" width="16.5703125" customWidth="1"/>
  </cols>
  <sheetData>
    <row r="1" spans="1:28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</row>
    <row r="2" spans="1:28" s="1" customFormat="1" ht="4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4" t="s">
        <v>5</v>
      </c>
      <c r="G2" s="4" t="s">
        <v>6</v>
      </c>
      <c r="H2" s="4" t="s">
        <v>28</v>
      </c>
      <c r="I2" s="4" t="s">
        <v>7</v>
      </c>
      <c r="J2" s="4" t="s">
        <v>8</v>
      </c>
      <c r="K2" s="4" t="s">
        <v>26</v>
      </c>
      <c r="L2" s="4" t="s">
        <v>27</v>
      </c>
      <c r="M2" s="17">
        <v>1</v>
      </c>
      <c r="N2" s="17">
        <v>2</v>
      </c>
      <c r="O2" s="17">
        <v>3</v>
      </c>
      <c r="P2" s="17">
        <v>4</v>
      </c>
      <c r="Q2" s="17">
        <v>5</v>
      </c>
      <c r="R2" s="17">
        <v>6</v>
      </c>
      <c r="S2" s="17">
        <v>7</v>
      </c>
      <c r="T2" s="17">
        <v>8</v>
      </c>
      <c r="U2" s="29">
        <v>9</v>
      </c>
      <c r="V2" s="29">
        <v>10</v>
      </c>
      <c r="W2" s="29">
        <v>11</v>
      </c>
      <c r="X2" s="17">
        <v>12</v>
      </c>
      <c r="Y2" s="17" t="s">
        <v>29</v>
      </c>
      <c r="Z2" s="20"/>
      <c r="AA2" s="20"/>
      <c r="AB2" s="20"/>
    </row>
    <row r="3" spans="1:28" ht="48" customHeight="1">
      <c r="A3" s="5" t="s">
        <v>9</v>
      </c>
      <c r="B3" s="5" t="s">
        <v>10</v>
      </c>
      <c r="C3" s="5" t="s">
        <v>11</v>
      </c>
      <c r="D3" s="5" t="s">
        <v>12</v>
      </c>
      <c r="E3" s="6" t="s">
        <v>13</v>
      </c>
      <c r="F3" s="7">
        <v>2586342</v>
      </c>
      <c r="G3" s="7">
        <v>0</v>
      </c>
      <c r="H3" s="7">
        <v>0</v>
      </c>
      <c r="I3" s="7">
        <v>2586342</v>
      </c>
      <c r="J3" s="7">
        <v>330865</v>
      </c>
      <c r="K3" s="7">
        <v>0</v>
      </c>
      <c r="L3" s="7">
        <v>33</v>
      </c>
      <c r="M3" s="18">
        <v>0</v>
      </c>
      <c r="N3" s="18">
        <v>0</v>
      </c>
      <c r="O3" s="18">
        <v>0</v>
      </c>
      <c r="P3" s="18">
        <v>0</v>
      </c>
      <c r="Q3" s="18">
        <v>0</v>
      </c>
      <c r="R3" s="28">
        <v>0</v>
      </c>
      <c r="S3" s="28">
        <v>0</v>
      </c>
      <c r="T3" s="28">
        <v>0</v>
      </c>
      <c r="U3" s="28">
        <v>0</v>
      </c>
      <c r="V3" s="28">
        <v>0</v>
      </c>
      <c r="W3" s="28">
        <v>0</v>
      </c>
      <c r="X3" s="28">
        <v>0</v>
      </c>
      <c r="Y3" s="7">
        <f>SUM(M3:X3)</f>
        <v>0</v>
      </c>
      <c r="Z3" s="2"/>
      <c r="AA3" s="15"/>
      <c r="AB3" s="2"/>
    </row>
    <row r="4" spans="1:28" ht="48" customHeight="1">
      <c r="A4" s="5" t="s">
        <v>14</v>
      </c>
      <c r="B4" s="5" t="s">
        <v>10</v>
      </c>
      <c r="C4" s="5" t="s">
        <v>11</v>
      </c>
      <c r="D4" s="5" t="s">
        <v>12</v>
      </c>
      <c r="E4" s="6" t="s">
        <v>15</v>
      </c>
      <c r="F4" s="7">
        <v>28762467</v>
      </c>
      <c r="G4" s="7">
        <v>75490</v>
      </c>
      <c r="H4" s="7">
        <v>66799</v>
      </c>
      <c r="I4" s="7">
        <v>8633172</v>
      </c>
      <c r="J4" s="7">
        <v>2113707</v>
      </c>
      <c r="K4" s="7">
        <v>20053804</v>
      </c>
      <c r="L4" s="7">
        <v>688786</v>
      </c>
      <c r="M4" s="18">
        <v>0</v>
      </c>
      <c r="N4" s="18">
        <v>0</v>
      </c>
      <c r="O4" s="18">
        <v>0</v>
      </c>
      <c r="P4" s="18">
        <v>0</v>
      </c>
      <c r="Q4" s="31">
        <v>0</v>
      </c>
      <c r="R4" s="28">
        <v>0</v>
      </c>
      <c r="S4" s="28">
        <v>0</v>
      </c>
      <c r="T4" s="28">
        <v>0</v>
      </c>
      <c r="U4" s="28">
        <v>0</v>
      </c>
      <c r="V4" s="28">
        <v>0</v>
      </c>
      <c r="W4" s="28">
        <v>0</v>
      </c>
      <c r="X4" s="18">
        <v>331241</v>
      </c>
      <c r="Y4" s="7">
        <f>SUM(M4:X4)</f>
        <v>331241</v>
      </c>
      <c r="Z4" s="15"/>
      <c r="AA4" s="15"/>
      <c r="AB4" s="15"/>
    </row>
    <row r="5" spans="1:28" ht="48" customHeight="1">
      <c r="A5" s="5" t="s">
        <v>16</v>
      </c>
      <c r="B5" s="5" t="s">
        <v>10</v>
      </c>
      <c r="C5" s="5" t="s">
        <v>17</v>
      </c>
      <c r="D5" s="5" t="s">
        <v>12</v>
      </c>
      <c r="E5" s="6" t="s">
        <v>18</v>
      </c>
      <c r="F5" s="7">
        <v>12787272</v>
      </c>
      <c r="G5" s="7">
        <v>0</v>
      </c>
      <c r="H5" s="7">
        <v>0</v>
      </c>
      <c r="I5" s="7">
        <v>10000</v>
      </c>
      <c r="J5" s="7">
        <v>10000</v>
      </c>
      <c r="K5" s="19">
        <v>0</v>
      </c>
      <c r="L5" s="19">
        <v>0</v>
      </c>
      <c r="M5" s="18">
        <v>0</v>
      </c>
      <c r="N5" s="18">
        <v>0</v>
      </c>
      <c r="O5" s="18">
        <v>0</v>
      </c>
      <c r="P5" s="18">
        <v>0</v>
      </c>
      <c r="Q5" s="18">
        <v>0</v>
      </c>
      <c r="R5" s="28">
        <v>0</v>
      </c>
      <c r="S5" s="28">
        <v>0</v>
      </c>
      <c r="T5" s="28">
        <v>0</v>
      </c>
      <c r="U5" s="28">
        <v>0</v>
      </c>
      <c r="V5" s="28">
        <v>0</v>
      </c>
      <c r="W5" s="28">
        <v>0</v>
      </c>
      <c r="X5" s="28">
        <v>0</v>
      </c>
      <c r="Y5" s="7">
        <f>SUM(M5:X5)</f>
        <v>0</v>
      </c>
      <c r="Z5" s="15"/>
      <c r="AA5" s="2"/>
      <c r="AB5" s="2"/>
    </row>
    <row r="6" spans="1:28" ht="48" customHeight="1">
      <c r="A6" s="5" t="s">
        <v>16</v>
      </c>
      <c r="B6" s="5" t="s">
        <v>10</v>
      </c>
      <c r="C6" s="5" t="s">
        <v>17</v>
      </c>
      <c r="D6" s="5" t="s">
        <v>12</v>
      </c>
      <c r="E6" s="6" t="s">
        <v>19</v>
      </c>
      <c r="F6" s="7">
        <v>8588535</v>
      </c>
      <c r="G6" s="7">
        <v>0</v>
      </c>
      <c r="H6" s="7">
        <v>0</v>
      </c>
      <c r="I6" s="7">
        <v>10000</v>
      </c>
      <c r="J6" s="7">
        <v>10000</v>
      </c>
      <c r="K6" s="19">
        <v>500000</v>
      </c>
      <c r="L6" s="19">
        <v>500000</v>
      </c>
      <c r="M6" s="18">
        <v>0</v>
      </c>
      <c r="N6" s="18">
        <v>0</v>
      </c>
      <c r="O6" s="18">
        <v>0</v>
      </c>
      <c r="P6" s="18">
        <v>0</v>
      </c>
      <c r="Q6" s="18">
        <v>8078535</v>
      </c>
      <c r="R6" s="28">
        <v>0</v>
      </c>
      <c r="S6" s="28">
        <v>0</v>
      </c>
      <c r="T6" s="28">
        <v>0</v>
      </c>
      <c r="U6" s="28">
        <v>0</v>
      </c>
      <c r="V6" s="28">
        <v>0</v>
      </c>
      <c r="W6" s="28">
        <v>0</v>
      </c>
      <c r="X6" s="28">
        <v>0</v>
      </c>
      <c r="Y6" s="7">
        <f t="shared" ref="Y6:Y7" si="0">SUM(M6:X6)</f>
        <v>8078535</v>
      </c>
      <c r="Z6" s="2"/>
      <c r="AA6" s="2"/>
      <c r="AB6" s="2"/>
    </row>
    <row r="7" spans="1:28" ht="48" customHeight="1">
      <c r="A7" s="5" t="s">
        <v>14</v>
      </c>
      <c r="B7" s="5" t="s">
        <v>10</v>
      </c>
      <c r="C7" s="5" t="s">
        <v>20</v>
      </c>
      <c r="D7" s="5" t="s">
        <v>12</v>
      </c>
      <c r="E7" s="8" t="s">
        <v>21</v>
      </c>
      <c r="F7" s="9">
        <v>11459633</v>
      </c>
      <c r="G7" s="7">
        <v>0</v>
      </c>
      <c r="H7" s="7">
        <v>0</v>
      </c>
      <c r="I7" s="7">
        <v>1747014</v>
      </c>
      <c r="J7" s="7">
        <v>1747014</v>
      </c>
      <c r="K7" s="19">
        <v>7105961</v>
      </c>
      <c r="L7" s="19">
        <v>0</v>
      </c>
      <c r="M7" s="18">
        <v>0</v>
      </c>
      <c r="N7" s="18">
        <v>0</v>
      </c>
      <c r="O7" s="18">
        <v>0</v>
      </c>
      <c r="P7" s="18">
        <v>0</v>
      </c>
      <c r="Q7" s="18">
        <v>2606658</v>
      </c>
      <c r="R7" s="28">
        <v>0</v>
      </c>
      <c r="S7" s="28">
        <v>0</v>
      </c>
      <c r="T7" s="28">
        <v>0</v>
      </c>
      <c r="U7" s="28">
        <v>0</v>
      </c>
      <c r="V7" s="28">
        <v>0</v>
      </c>
      <c r="W7" s="28">
        <v>0</v>
      </c>
      <c r="X7" s="28">
        <v>0</v>
      </c>
      <c r="Y7" s="7">
        <f t="shared" si="0"/>
        <v>2606658</v>
      </c>
      <c r="Z7" s="15"/>
      <c r="AA7" s="15"/>
      <c r="AB7" s="15"/>
    </row>
    <row r="8" spans="1:28" ht="48" customHeight="1">
      <c r="A8" s="10"/>
      <c r="B8" s="11"/>
      <c r="C8" s="12"/>
      <c r="D8" s="12"/>
      <c r="E8" s="39" t="s">
        <v>22</v>
      </c>
      <c r="F8" s="40"/>
      <c r="G8" s="13"/>
      <c r="H8" s="14"/>
      <c r="I8" s="7">
        <f t="shared" ref="I8:J8" si="1">SUM(I3:I7)</f>
        <v>12986528</v>
      </c>
      <c r="J8" s="7">
        <f t="shared" si="1"/>
        <v>4211586</v>
      </c>
      <c r="K8" s="7">
        <f>SUM(K3:K7)</f>
        <v>27659765</v>
      </c>
      <c r="L8" s="7">
        <f t="shared" ref="L8:Y8" si="2">SUM(L3:L7)</f>
        <v>1188819</v>
      </c>
      <c r="M8" s="7">
        <f t="shared" si="2"/>
        <v>0</v>
      </c>
      <c r="N8" s="7">
        <f t="shared" si="2"/>
        <v>0</v>
      </c>
      <c r="O8" s="7">
        <f t="shared" si="2"/>
        <v>0</v>
      </c>
      <c r="P8" s="7">
        <f t="shared" si="2"/>
        <v>0</v>
      </c>
      <c r="Q8" s="7">
        <f t="shared" si="2"/>
        <v>10685193</v>
      </c>
      <c r="R8" s="7">
        <f t="shared" si="2"/>
        <v>0</v>
      </c>
      <c r="S8" s="7">
        <f t="shared" si="2"/>
        <v>0</v>
      </c>
      <c r="T8" s="7">
        <f t="shared" si="2"/>
        <v>0</v>
      </c>
      <c r="U8" s="7">
        <f t="shared" si="2"/>
        <v>0</v>
      </c>
      <c r="V8" s="7">
        <f t="shared" si="2"/>
        <v>0</v>
      </c>
      <c r="W8" s="7">
        <f t="shared" si="2"/>
        <v>0</v>
      </c>
      <c r="X8" s="7">
        <f t="shared" si="2"/>
        <v>331241</v>
      </c>
      <c r="Y8" s="7">
        <f t="shared" si="2"/>
        <v>11016434</v>
      </c>
      <c r="Z8" s="2"/>
      <c r="AA8" s="2"/>
      <c r="AB8" s="15"/>
    </row>
    <row r="9" spans="1:28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15"/>
      <c r="AA9" s="2"/>
      <c r="AB9" s="2"/>
    </row>
    <row r="10" spans="1:28">
      <c r="E10" s="25" t="s">
        <v>23</v>
      </c>
      <c r="F10" s="21">
        <v>11016434</v>
      </c>
      <c r="G10" s="22"/>
    </row>
    <row r="11" spans="1:28" ht="25.5">
      <c r="E11" s="26" t="s">
        <v>24</v>
      </c>
      <c r="F11" s="23">
        <f>+F10</f>
        <v>11016434</v>
      </c>
      <c r="G11" s="24"/>
      <c r="L11" s="1"/>
      <c r="M11" s="1"/>
      <c r="N11" s="1"/>
      <c r="O11" s="1"/>
      <c r="P11" s="1"/>
      <c r="Q11" s="1"/>
      <c r="R11" s="1"/>
      <c r="S11" s="1"/>
    </row>
    <row r="12" spans="1:28">
      <c r="E12" s="27" t="s">
        <v>25</v>
      </c>
      <c r="F12" s="23">
        <f>+F10-F11</f>
        <v>0</v>
      </c>
      <c r="I12" s="16"/>
      <c r="L12" s="1"/>
      <c r="M12" s="1"/>
      <c r="N12" s="1"/>
      <c r="O12" s="30"/>
      <c r="P12" s="30"/>
      <c r="Q12" s="30"/>
      <c r="R12" s="30"/>
      <c r="S12" s="30"/>
      <c r="U12" s="16"/>
      <c r="W12" s="16"/>
    </row>
    <row r="13" spans="1:28">
      <c r="L13" s="1"/>
      <c r="M13" s="1"/>
      <c r="N13" s="1"/>
      <c r="O13" s="30"/>
      <c r="P13" s="30"/>
      <c r="Q13" s="30"/>
      <c r="R13" s="30"/>
      <c r="S13" s="30"/>
      <c r="U13" s="16"/>
    </row>
    <row r="14" spans="1:28">
      <c r="L14" s="1"/>
      <c r="M14" s="1"/>
      <c r="N14" s="1"/>
      <c r="O14" s="30"/>
      <c r="P14" s="30"/>
      <c r="Q14" s="30"/>
      <c r="R14" s="30"/>
      <c r="S14" s="30"/>
    </row>
    <row r="15" spans="1:28">
      <c r="L15" s="1"/>
      <c r="M15" s="1"/>
      <c r="N15" s="1"/>
      <c r="O15" s="30"/>
      <c r="P15" s="30"/>
      <c r="Q15" s="30"/>
      <c r="R15" s="30"/>
      <c r="S15" s="30"/>
    </row>
    <row r="16" spans="1:28">
      <c r="L16" s="1"/>
      <c r="M16" s="1"/>
      <c r="N16" s="1"/>
      <c r="O16" s="30"/>
      <c r="P16" s="30"/>
      <c r="Q16" s="30"/>
      <c r="R16" s="30"/>
      <c r="S16" s="30"/>
    </row>
  </sheetData>
  <mergeCells count="1">
    <mergeCell ref="E8:F8"/>
  </mergeCells>
  <pageMargins left="0.25" right="0.25" top="0.75" bottom="0.75" header="0.3" footer="0.3"/>
  <pageSetup paperSize="121" scale="47" orientation="landscape" verticalDpi="2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B17"/>
  <sheetViews>
    <sheetView topLeftCell="D1" zoomScale="90" zoomScaleNormal="90" workbookViewId="0">
      <selection activeCell="Q7" sqref="Q7"/>
    </sheetView>
  </sheetViews>
  <sheetFormatPr baseColWidth="10" defaultColWidth="11" defaultRowHeight="15"/>
  <cols>
    <col min="3" max="3" width="15.5703125" customWidth="1"/>
    <col min="4" max="4" width="14.140625" customWidth="1"/>
    <col min="5" max="5" width="33.140625" customWidth="1"/>
    <col min="6" max="6" width="12.7109375" customWidth="1"/>
    <col min="7" max="8" width="11" customWidth="1"/>
    <col min="11" max="11" width="13.42578125" customWidth="1"/>
    <col min="12" max="12" width="12.42578125" customWidth="1"/>
    <col min="15" max="16" width="14.7109375" bestFit="1" customWidth="1"/>
    <col min="17" max="18" width="11.28515625" bestFit="1" customWidth="1"/>
    <col min="19" max="19" width="12" bestFit="1" customWidth="1"/>
    <col min="21" max="21" width="12.5703125" customWidth="1"/>
    <col min="25" max="25" width="16.5703125" customWidth="1"/>
  </cols>
  <sheetData>
    <row r="1" spans="1:28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</row>
    <row r="2" spans="1:28" s="1" customFormat="1" ht="4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4" t="s">
        <v>5</v>
      </c>
      <c r="G2" s="4" t="s">
        <v>6</v>
      </c>
      <c r="H2" s="4" t="s">
        <v>28</v>
      </c>
      <c r="I2" s="4" t="s">
        <v>7</v>
      </c>
      <c r="J2" s="4" t="s">
        <v>8</v>
      </c>
      <c r="K2" s="4" t="s">
        <v>26</v>
      </c>
      <c r="L2" s="4" t="s">
        <v>27</v>
      </c>
      <c r="M2" s="17">
        <v>1</v>
      </c>
      <c r="N2" s="17">
        <v>2</v>
      </c>
      <c r="O2" s="17">
        <v>3</v>
      </c>
      <c r="P2" s="17">
        <v>4</v>
      </c>
      <c r="Q2" s="17">
        <v>5</v>
      </c>
      <c r="R2" s="17">
        <v>6</v>
      </c>
      <c r="S2" s="17">
        <v>7</v>
      </c>
      <c r="T2" s="17">
        <v>8</v>
      </c>
      <c r="U2" s="29">
        <v>9</v>
      </c>
      <c r="V2" s="29">
        <v>10</v>
      </c>
      <c r="W2" s="29">
        <v>11</v>
      </c>
      <c r="X2" s="17">
        <v>12</v>
      </c>
      <c r="Y2" s="17" t="s">
        <v>29</v>
      </c>
      <c r="Z2" s="20"/>
      <c r="AA2" s="20"/>
      <c r="AB2" s="20"/>
    </row>
    <row r="3" spans="1:28" ht="48" customHeight="1">
      <c r="A3" s="5" t="s">
        <v>9</v>
      </c>
      <c r="B3" s="5" t="s">
        <v>10</v>
      </c>
      <c r="C3" s="5" t="s">
        <v>11</v>
      </c>
      <c r="D3" s="5" t="s">
        <v>12</v>
      </c>
      <c r="E3" s="6" t="s">
        <v>13</v>
      </c>
      <c r="F3" s="7">
        <v>2586342</v>
      </c>
      <c r="G3" s="7">
        <v>0</v>
      </c>
      <c r="H3" s="7">
        <v>0</v>
      </c>
      <c r="I3" s="7">
        <v>2586342</v>
      </c>
      <c r="J3" s="7">
        <v>330865</v>
      </c>
      <c r="K3" s="7">
        <v>0</v>
      </c>
      <c r="L3" s="7">
        <v>33</v>
      </c>
      <c r="M3" s="18">
        <v>0</v>
      </c>
      <c r="N3" s="18">
        <v>0</v>
      </c>
      <c r="O3" s="18">
        <v>0</v>
      </c>
      <c r="P3" s="18">
        <v>0</v>
      </c>
      <c r="Q3" s="18">
        <v>0</v>
      </c>
      <c r="R3" s="28">
        <v>0</v>
      </c>
      <c r="S3" s="28">
        <v>0</v>
      </c>
      <c r="T3" s="28">
        <v>0</v>
      </c>
      <c r="U3" s="28">
        <v>0</v>
      </c>
      <c r="V3" s="28">
        <v>0</v>
      </c>
      <c r="W3" s="28">
        <v>0</v>
      </c>
      <c r="X3" s="28">
        <v>0</v>
      </c>
      <c r="Y3" s="7">
        <f>SUM(M3:X3)</f>
        <v>0</v>
      </c>
      <c r="Z3" s="2"/>
      <c r="AA3" s="15"/>
      <c r="AB3" s="2"/>
    </row>
    <row r="4" spans="1:28" ht="48" customHeight="1">
      <c r="A4" s="5" t="s">
        <v>14</v>
      </c>
      <c r="B4" s="5" t="s">
        <v>10</v>
      </c>
      <c r="C4" s="5" t="s">
        <v>11</v>
      </c>
      <c r="D4" s="5" t="s">
        <v>12</v>
      </c>
      <c r="E4" s="6" t="s">
        <v>15</v>
      </c>
      <c r="F4" s="7">
        <v>28762467</v>
      </c>
      <c r="G4" s="7">
        <v>75490</v>
      </c>
      <c r="H4" s="7">
        <v>66799</v>
      </c>
      <c r="I4" s="7">
        <v>8633172</v>
      </c>
      <c r="J4" s="7">
        <v>2113707</v>
      </c>
      <c r="K4" s="7">
        <v>20053804</v>
      </c>
      <c r="L4" s="7">
        <v>688786</v>
      </c>
      <c r="M4" s="18">
        <v>0</v>
      </c>
      <c r="N4" s="18">
        <v>0</v>
      </c>
      <c r="O4" s="18">
        <v>0</v>
      </c>
      <c r="P4" s="18">
        <v>0</v>
      </c>
      <c r="Q4" s="31">
        <v>0</v>
      </c>
      <c r="R4" s="28">
        <v>0</v>
      </c>
      <c r="S4" s="28">
        <v>0</v>
      </c>
      <c r="T4" s="28">
        <v>0</v>
      </c>
      <c r="U4" s="28">
        <v>0</v>
      </c>
      <c r="V4" s="28">
        <v>0</v>
      </c>
      <c r="W4" s="28">
        <v>0</v>
      </c>
      <c r="X4" s="18">
        <v>331241</v>
      </c>
      <c r="Y4" s="7">
        <f>SUM(M4:X4)</f>
        <v>331241</v>
      </c>
      <c r="Z4" s="15"/>
      <c r="AA4" s="15"/>
      <c r="AB4" s="15"/>
    </row>
    <row r="5" spans="1:28" ht="48" customHeight="1">
      <c r="A5" s="5" t="s">
        <v>16</v>
      </c>
      <c r="B5" s="5" t="s">
        <v>10</v>
      </c>
      <c r="C5" s="5" t="s">
        <v>17</v>
      </c>
      <c r="D5" s="5" t="s">
        <v>12</v>
      </c>
      <c r="E5" s="6" t="s">
        <v>18</v>
      </c>
      <c r="F5" s="7">
        <v>12787272</v>
      </c>
      <c r="G5" s="7">
        <v>0</v>
      </c>
      <c r="H5" s="7">
        <v>0</v>
      </c>
      <c r="I5" s="7">
        <v>10000</v>
      </c>
      <c r="J5" s="7">
        <v>10000</v>
      </c>
      <c r="K5" s="19">
        <v>0</v>
      </c>
      <c r="L5" s="19">
        <v>0</v>
      </c>
      <c r="M5" s="18">
        <v>0</v>
      </c>
      <c r="N5" s="18">
        <v>0</v>
      </c>
      <c r="O5" s="18">
        <v>0</v>
      </c>
      <c r="P5" s="18">
        <v>0</v>
      </c>
      <c r="Q5" s="18">
        <v>0</v>
      </c>
      <c r="R5" s="28">
        <v>0</v>
      </c>
      <c r="S5" s="28">
        <v>0</v>
      </c>
      <c r="T5" s="28">
        <v>0</v>
      </c>
      <c r="U5" s="28">
        <v>0</v>
      </c>
      <c r="V5" s="28">
        <v>0</v>
      </c>
      <c r="W5" s="28">
        <v>0</v>
      </c>
      <c r="X5" s="28">
        <v>0</v>
      </c>
      <c r="Y5" s="7">
        <f>SUM(M5:X5)</f>
        <v>0</v>
      </c>
      <c r="Z5" s="15"/>
      <c r="AA5" s="2"/>
      <c r="AB5" s="2"/>
    </row>
    <row r="6" spans="1:28" ht="48" customHeight="1">
      <c r="A6" s="5" t="s">
        <v>16</v>
      </c>
      <c r="B6" s="5" t="s">
        <v>10</v>
      </c>
      <c r="C6" s="5" t="s">
        <v>17</v>
      </c>
      <c r="D6" s="5" t="s">
        <v>12</v>
      </c>
      <c r="E6" s="6" t="s">
        <v>19</v>
      </c>
      <c r="F6" s="7">
        <v>8588535</v>
      </c>
      <c r="G6" s="7">
        <v>0</v>
      </c>
      <c r="H6" s="7">
        <v>0</v>
      </c>
      <c r="I6" s="7">
        <v>10000</v>
      </c>
      <c r="J6" s="7">
        <v>10000</v>
      </c>
      <c r="K6" s="19">
        <v>500000</v>
      </c>
      <c r="L6" s="19">
        <v>500000</v>
      </c>
      <c r="M6" s="18">
        <v>0</v>
      </c>
      <c r="N6" s="18">
        <v>0</v>
      </c>
      <c r="O6" s="18">
        <v>0</v>
      </c>
      <c r="P6" s="18">
        <v>0</v>
      </c>
      <c r="Q6" s="32">
        <v>0</v>
      </c>
      <c r="R6" s="28">
        <v>0</v>
      </c>
      <c r="S6" s="28">
        <v>0</v>
      </c>
      <c r="T6" s="18">
        <v>8078535</v>
      </c>
      <c r="U6" s="28">
        <v>0</v>
      </c>
      <c r="V6" s="28">
        <v>0</v>
      </c>
      <c r="W6" s="28">
        <v>0</v>
      </c>
      <c r="X6" s="28">
        <v>0</v>
      </c>
      <c r="Y6" s="7">
        <f t="shared" ref="Y6:Y7" si="0">SUM(M6:X6)</f>
        <v>8078535</v>
      </c>
      <c r="Z6" s="2"/>
      <c r="AA6" s="2"/>
      <c r="AB6" s="2"/>
    </row>
    <row r="7" spans="1:28" ht="48" customHeight="1">
      <c r="A7" s="5" t="s">
        <v>14</v>
      </c>
      <c r="B7" s="5" t="s">
        <v>10</v>
      </c>
      <c r="C7" s="5" t="s">
        <v>20</v>
      </c>
      <c r="D7" s="5" t="s">
        <v>12</v>
      </c>
      <c r="E7" s="8" t="s">
        <v>21</v>
      </c>
      <c r="F7" s="9">
        <v>11459633</v>
      </c>
      <c r="G7" s="7">
        <v>0</v>
      </c>
      <c r="H7" s="7">
        <v>0</v>
      </c>
      <c r="I7" s="7">
        <v>1747014</v>
      </c>
      <c r="J7" s="7">
        <v>1747014</v>
      </c>
      <c r="K7" s="19">
        <v>7105961</v>
      </c>
      <c r="L7" s="19">
        <v>0</v>
      </c>
      <c r="M7" s="18">
        <v>0</v>
      </c>
      <c r="N7" s="18">
        <v>0</v>
      </c>
      <c r="O7" s="18">
        <v>0</v>
      </c>
      <c r="P7" s="18">
        <v>0</v>
      </c>
      <c r="Q7" s="18">
        <v>2606658</v>
      </c>
      <c r="R7" s="28">
        <v>0</v>
      </c>
      <c r="S7" s="28">
        <v>0</v>
      </c>
      <c r="T7" s="28">
        <v>0</v>
      </c>
      <c r="U7" s="28">
        <v>0</v>
      </c>
      <c r="V7" s="28">
        <v>0</v>
      </c>
      <c r="W7" s="28">
        <v>0</v>
      </c>
      <c r="X7" s="28">
        <v>0</v>
      </c>
      <c r="Y7" s="7">
        <f t="shared" si="0"/>
        <v>2606658</v>
      </c>
      <c r="Z7" s="15"/>
      <c r="AA7" s="15"/>
      <c r="AB7" s="15"/>
    </row>
    <row r="8" spans="1:28" ht="48" customHeight="1">
      <c r="A8" s="10"/>
      <c r="B8" s="11"/>
      <c r="C8" s="12"/>
      <c r="D8" s="12"/>
      <c r="E8" s="39" t="s">
        <v>22</v>
      </c>
      <c r="F8" s="40"/>
      <c r="G8" s="13"/>
      <c r="H8" s="14"/>
      <c r="I8" s="7">
        <f t="shared" ref="I8:J8" si="1">SUM(I3:I7)</f>
        <v>12986528</v>
      </c>
      <c r="J8" s="7">
        <f t="shared" si="1"/>
        <v>4211586</v>
      </c>
      <c r="K8" s="7">
        <f>SUM(K3:K7)</f>
        <v>27659765</v>
      </c>
      <c r="L8" s="7">
        <f t="shared" ref="L8:Y8" si="2">SUM(L3:L7)</f>
        <v>1188819</v>
      </c>
      <c r="M8" s="7">
        <f t="shared" si="2"/>
        <v>0</v>
      </c>
      <c r="N8" s="7">
        <f t="shared" si="2"/>
        <v>0</v>
      </c>
      <c r="O8" s="7">
        <f t="shared" si="2"/>
        <v>0</v>
      </c>
      <c r="P8" s="7">
        <f t="shared" si="2"/>
        <v>0</v>
      </c>
      <c r="Q8" s="7">
        <f t="shared" si="2"/>
        <v>2606658</v>
      </c>
      <c r="R8" s="7">
        <f t="shared" si="2"/>
        <v>0</v>
      </c>
      <c r="S8" s="7">
        <f t="shared" si="2"/>
        <v>0</v>
      </c>
      <c r="T8" s="7">
        <f t="shared" si="2"/>
        <v>8078535</v>
      </c>
      <c r="U8" s="7">
        <f t="shared" si="2"/>
        <v>0</v>
      </c>
      <c r="V8" s="7">
        <f t="shared" si="2"/>
        <v>0</v>
      </c>
      <c r="W8" s="7">
        <f t="shared" si="2"/>
        <v>0</v>
      </c>
      <c r="X8" s="7">
        <f t="shared" si="2"/>
        <v>331241</v>
      </c>
      <c r="Y8" s="7">
        <f t="shared" si="2"/>
        <v>11016434</v>
      </c>
      <c r="Z8" s="2"/>
      <c r="AA8" s="2"/>
      <c r="AB8" s="15"/>
    </row>
    <row r="9" spans="1:28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15"/>
      <c r="AA9" s="2"/>
      <c r="AB9" s="2"/>
    </row>
    <row r="10" spans="1:28">
      <c r="E10" s="25" t="s">
        <v>23</v>
      </c>
      <c r="F10" s="21">
        <v>11016434</v>
      </c>
      <c r="G10" s="22"/>
    </row>
    <row r="11" spans="1:28" ht="25.5">
      <c r="E11" s="26" t="s">
        <v>24</v>
      </c>
      <c r="F11" s="23">
        <f>+F10</f>
        <v>11016434</v>
      </c>
      <c r="G11" s="24"/>
      <c r="L11" s="1"/>
      <c r="M11" s="1"/>
      <c r="N11" s="1"/>
      <c r="O11" s="1"/>
      <c r="P11" s="1"/>
      <c r="Q11" s="1"/>
      <c r="R11" s="1"/>
      <c r="S11" s="1"/>
    </row>
    <row r="12" spans="1:28">
      <c r="E12" s="26" t="s">
        <v>30</v>
      </c>
      <c r="F12" s="23"/>
      <c r="G12" s="24"/>
      <c r="L12" s="1"/>
      <c r="M12" s="1"/>
      <c r="N12" s="1"/>
      <c r="O12" s="1"/>
      <c r="P12" s="1"/>
      <c r="Q12" s="1"/>
      <c r="R12" s="1"/>
      <c r="S12" s="1"/>
    </row>
    <row r="13" spans="1:28">
      <c r="E13" s="27" t="s">
        <v>25</v>
      </c>
      <c r="F13" s="23">
        <f>+F10-F11</f>
        <v>0</v>
      </c>
      <c r="I13" s="16"/>
      <c r="L13" s="1"/>
      <c r="M13" s="1"/>
      <c r="N13" s="1"/>
      <c r="O13" s="30"/>
      <c r="P13" s="30"/>
      <c r="Q13" s="30"/>
      <c r="R13" s="30"/>
      <c r="S13" s="30"/>
      <c r="U13" s="16"/>
      <c r="W13" s="16"/>
    </row>
    <row r="14" spans="1:28">
      <c r="L14" s="1"/>
      <c r="M14" s="1"/>
      <c r="N14" s="1"/>
      <c r="O14" s="30"/>
      <c r="P14" s="30"/>
      <c r="Q14" s="30"/>
      <c r="R14" s="30"/>
      <c r="S14" s="30"/>
      <c r="U14" s="16"/>
    </row>
    <row r="15" spans="1:28">
      <c r="L15" s="1"/>
      <c r="M15" s="1"/>
      <c r="N15" s="1"/>
      <c r="O15" s="30"/>
      <c r="P15" s="30"/>
      <c r="Q15" s="30"/>
      <c r="R15" s="30"/>
      <c r="S15" s="30"/>
    </row>
    <row r="16" spans="1:28">
      <c r="L16" s="1"/>
      <c r="M16" s="1"/>
      <c r="N16" s="1"/>
      <c r="O16" s="30"/>
      <c r="P16" s="30"/>
      <c r="Q16" s="30"/>
      <c r="R16" s="30"/>
      <c r="S16" s="30"/>
    </row>
    <row r="17" spans="12:19">
      <c r="L17" s="1"/>
      <c r="M17" s="1"/>
      <c r="N17" s="1"/>
      <c r="O17" s="30"/>
      <c r="P17" s="30"/>
      <c r="Q17" s="30"/>
      <c r="R17" s="30"/>
      <c r="S17" s="30"/>
    </row>
  </sheetData>
  <mergeCells count="1">
    <mergeCell ref="E8:F8"/>
  </mergeCells>
  <pageMargins left="0.25" right="0.25" top="0.75" bottom="0.75" header="0.3" footer="0.3"/>
  <pageSetup paperSize="121" scale="47" orientation="landscape" verticalDpi="2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B17"/>
  <sheetViews>
    <sheetView topLeftCell="D1" zoomScale="90" zoomScaleNormal="90" workbookViewId="0">
      <selection activeCell="M16" sqref="M16"/>
    </sheetView>
  </sheetViews>
  <sheetFormatPr baseColWidth="10" defaultColWidth="11" defaultRowHeight="15"/>
  <cols>
    <col min="3" max="3" width="15.5703125" customWidth="1"/>
    <col min="4" max="4" width="14.140625" customWidth="1"/>
    <col min="5" max="5" width="33.140625" customWidth="1"/>
    <col min="6" max="6" width="12.7109375" customWidth="1"/>
    <col min="7" max="8" width="11" customWidth="1"/>
    <col min="11" max="11" width="13.42578125" customWidth="1"/>
    <col min="12" max="12" width="12.42578125" customWidth="1"/>
    <col min="15" max="16" width="14.7109375" bestFit="1" customWidth="1"/>
    <col min="17" max="18" width="11.28515625" bestFit="1" customWidth="1"/>
    <col min="19" max="19" width="12" bestFit="1" customWidth="1"/>
    <col min="21" max="21" width="12.5703125" customWidth="1"/>
    <col min="25" max="25" width="16.5703125" customWidth="1"/>
  </cols>
  <sheetData>
    <row r="1" spans="1:28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</row>
    <row r="2" spans="1:28" s="1" customFormat="1" ht="4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4" t="s">
        <v>5</v>
      </c>
      <c r="G2" s="4" t="s">
        <v>6</v>
      </c>
      <c r="H2" s="4" t="s">
        <v>28</v>
      </c>
      <c r="I2" s="4" t="s">
        <v>7</v>
      </c>
      <c r="J2" s="4" t="s">
        <v>8</v>
      </c>
      <c r="K2" s="4" t="s">
        <v>26</v>
      </c>
      <c r="L2" s="4" t="s">
        <v>27</v>
      </c>
      <c r="M2" s="17">
        <v>1</v>
      </c>
      <c r="N2" s="17">
        <v>2</v>
      </c>
      <c r="O2" s="17">
        <v>3</v>
      </c>
      <c r="P2" s="17">
        <v>4</v>
      </c>
      <c r="Q2" s="17">
        <v>5</v>
      </c>
      <c r="R2" s="17">
        <v>6</v>
      </c>
      <c r="S2" s="17">
        <v>7</v>
      </c>
      <c r="T2" s="17">
        <v>8</v>
      </c>
      <c r="U2" s="29">
        <v>9</v>
      </c>
      <c r="V2" s="29">
        <v>10</v>
      </c>
      <c r="W2" s="29">
        <v>11</v>
      </c>
      <c r="X2" s="17">
        <v>12</v>
      </c>
      <c r="Y2" s="17" t="s">
        <v>29</v>
      </c>
      <c r="Z2" s="20"/>
      <c r="AA2" s="20"/>
      <c r="AB2" s="20"/>
    </row>
    <row r="3" spans="1:28" ht="48" customHeight="1">
      <c r="A3" s="5" t="s">
        <v>9</v>
      </c>
      <c r="B3" s="5" t="s">
        <v>10</v>
      </c>
      <c r="C3" s="5" t="s">
        <v>11</v>
      </c>
      <c r="D3" s="5" t="s">
        <v>12</v>
      </c>
      <c r="E3" s="6" t="s">
        <v>13</v>
      </c>
      <c r="F3" s="7">
        <v>2586342</v>
      </c>
      <c r="G3" s="7">
        <v>0</v>
      </c>
      <c r="H3" s="7">
        <v>0</v>
      </c>
      <c r="I3" s="7">
        <v>2586342</v>
      </c>
      <c r="J3" s="7">
        <v>330865</v>
      </c>
      <c r="K3" s="7">
        <v>0</v>
      </c>
      <c r="L3" s="7">
        <v>33</v>
      </c>
      <c r="M3" s="18">
        <v>0</v>
      </c>
      <c r="N3" s="18">
        <v>0</v>
      </c>
      <c r="O3" s="18">
        <v>0</v>
      </c>
      <c r="P3" s="18">
        <v>0</v>
      </c>
      <c r="Q3" s="18">
        <v>0</v>
      </c>
      <c r="R3" s="28">
        <v>0</v>
      </c>
      <c r="S3" s="28">
        <v>0</v>
      </c>
      <c r="T3" s="28">
        <v>0</v>
      </c>
      <c r="U3" s="28">
        <v>0</v>
      </c>
      <c r="V3" s="28">
        <v>0</v>
      </c>
      <c r="W3" s="28">
        <v>0</v>
      </c>
      <c r="X3" s="28">
        <v>0</v>
      </c>
      <c r="Y3" s="7">
        <f>SUM(M3:X3)</f>
        <v>0</v>
      </c>
      <c r="Z3" s="2"/>
      <c r="AA3" s="15"/>
      <c r="AB3" s="2"/>
    </row>
    <row r="4" spans="1:28" ht="48" customHeight="1">
      <c r="A4" s="5" t="s">
        <v>14</v>
      </c>
      <c r="B4" s="5" t="s">
        <v>10</v>
      </c>
      <c r="C4" s="5" t="s">
        <v>11</v>
      </c>
      <c r="D4" s="5" t="s">
        <v>12</v>
      </c>
      <c r="E4" s="6" t="s">
        <v>15</v>
      </c>
      <c r="F4" s="7">
        <v>28762467</v>
      </c>
      <c r="G4" s="7">
        <v>75490</v>
      </c>
      <c r="H4" s="7">
        <v>66799</v>
      </c>
      <c r="I4" s="7">
        <v>8633172</v>
      </c>
      <c r="J4" s="7">
        <v>2113707</v>
      </c>
      <c r="K4" s="7">
        <v>20053804</v>
      </c>
      <c r="L4" s="7">
        <v>688786</v>
      </c>
      <c r="M4" s="18">
        <v>0</v>
      </c>
      <c r="N4" s="18">
        <v>0</v>
      </c>
      <c r="O4" s="18">
        <v>0</v>
      </c>
      <c r="P4" s="18">
        <v>0</v>
      </c>
      <c r="Q4" s="31">
        <v>0</v>
      </c>
      <c r="R4" s="28">
        <v>0</v>
      </c>
      <c r="S4" s="28">
        <v>0</v>
      </c>
      <c r="T4" s="28">
        <v>0</v>
      </c>
      <c r="U4" s="28">
        <v>0</v>
      </c>
      <c r="V4" s="28">
        <v>0</v>
      </c>
      <c r="W4" s="28">
        <v>0</v>
      </c>
      <c r="X4" s="18">
        <v>331241</v>
      </c>
      <c r="Y4" s="7">
        <f>SUM(M4:X4)</f>
        <v>331241</v>
      </c>
      <c r="Z4" s="15"/>
      <c r="AA4" s="15"/>
      <c r="AB4" s="15"/>
    </row>
    <row r="5" spans="1:28" ht="48" customHeight="1">
      <c r="A5" s="5" t="s">
        <v>16</v>
      </c>
      <c r="B5" s="5" t="s">
        <v>10</v>
      </c>
      <c r="C5" s="5" t="s">
        <v>17</v>
      </c>
      <c r="D5" s="5" t="s">
        <v>12</v>
      </c>
      <c r="E5" s="6" t="s">
        <v>18</v>
      </c>
      <c r="F5" s="7">
        <v>12787272</v>
      </c>
      <c r="G5" s="7">
        <v>0</v>
      </c>
      <c r="H5" s="7">
        <v>0</v>
      </c>
      <c r="I5" s="7">
        <v>10000</v>
      </c>
      <c r="J5" s="7">
        <v>10000</v>
      </c>
      <c r="K5" s="19">
        <v>0</v>
      </c>
      <c r="L5" s="19">
        <v>0</v>
      </c>
      <c r="M5" s="18">
        <v>0</v>
      </c>
      <c r="N5" s="18">
        <v>0</v>
      </c>
      <c r="O5" s="18">
        <v>0</v>
      </c>
      <c r="P5" s="18">
        <v>0</v>
      </c>
      <c r="Q5" s="18">
        <v>0</v>
      </c>
      <c r="R5" s="28">
        <v>0</v>
      </c>
      <c r="S5" s="28">
        <v>0</v>
      </c>
      <c r="T5" s="28">
        <v>0</v>
      </c>
      <c r="U5" s="28">
        <v>0</v>
      </c>
      <c r="V5" s="28">
        <v>0</v>
      </c>
      <c r="W5" s="28">
        <v>0</v>
      </c>
      <c r="X5" s="28">
        <v>0</v>
      </c>
      <c r="Y5" s="7">
        <f>SUM(M5:X5)</f>
        <v>0</v>
      </c>
      <c r="Z5" s="15"/>
      <c r="AA5" s="2"/>
      <c r="AB5" s="2"/>
    </row>
    <row r="6" spans="1:28" ht="48" customHeight="1">
      <c r="A6" s="5" t="s">
        <v>16</v>
      </c>
      <c r="B6" s="5" t="s">
        <v>10</v>
      </c>
      <c r="C6" s="5" t="s">
        <v>17</v>
      </c>
      <c r="D6" s="5" t="s">
        <v>12</v>
      </c>
      <c r="E6" s="6" t="s">
        <v>19</v>
      </c>
      <c r="F6" s="7">
        <v>8588535</v>
      </c>
      <c r="G6" s="7">
        <v>0</v>
      </c>
      <c r="H6" s="7">
        <v>0</v>
      </c>
      <c r="I6" s="7">
        <v>10000</v>
      </c>
      <c r="J6" s="7">
        <v>10000</v>
      </c>
      <c r="K6" s="19">
        <v>500000</v>
      </c>
      <c r="L6" s="19">
        <v>500000</v>
      </c>
      <c r="M6" s="18">
        <v>0</v>
      </c>
      <c r="N6" s="18">
        <v>0</v>
      </c>
      <c r="O6" s="18">
        <v>0</v>
      </c>
      <c r="P6" s="18">
        <v>0</v>
      </c>
      <c r="Q6" s="32">
        <v>0</v>
      </c>
      <c r="R6" s="28">
        <v>0</v>
      </c>
      <c r="S6" s="28">
        <v>0</v>
      </c>
      <c r="T6" s="18">
        <v>8078535</v>
      </c>
      <c r="U6" s="28">
        <v>0</v>
      </c>
      <c r="V6" s="28">
        <v>0</v>
      </c>
      <c r="W6" s="28">
        <v>0</v>
      </c>
      <c r="X6" s="28">
        <v>0</v>
      </c>
      <c r="Y6" s="7">
        <f t="shared" ref="Y6:Y7" si="0">SUM(M6:X6)</f>
        <v>8078535</v>
      </c>
      <c r="Z6" s="2"/>
      <c r="AA6" s="2"/>
      <c r="AB6" s="2"/>
    </row>
    <row r="7" spans="1:28" ht="48" customHeight="1">
      <c r="A7" s="5" t="s">
        <v>14</v>
      </c>
      <c r="B7" s="5" t="s">
        <v>10</v>
      </c>
      <c r="C7" s="5" t="s">
        <v>20</v>
      </c>
      <c r="D7" s="5" t="s">
        <v>12</v>
      </c>
      <c r="E7" s="8" t="s">
        <v>21</v>
      </c>
      <c r="F7" s="9">
        <v>11459633</v>
      </c>
      <c r="G7" s="7">
        <v>0</v>
      </c>
      <c r="H7" s="7">
        <v>0</v>
      </c>
      <c r="I7" s="7">
        <v>1747014</v>
      </c>
      <c r="J7" s="7">
        <v>1747014</v>
      </c>
      <c r="K7" s="19">
        <v>7105961</v>
      </c>
      <c r="L7" s="19">
        <v>0</v>
      </c>
      <c r="M7" s="18">
        <v>0</v>
      </c>
      <c r="N7" s="18">
        <v>0</v>
      </c>
      <c r="O7" s="18">
        <v>0</v>
      </c>
      <c r="P7" s="18">
        <v>0</v>
      </c>
      <c r="Q7" s="18">
        <v>2606658</v>
      </c>
      <c r="R7" s="28">
        <v>0</v>
      </c>
      <c r="S7" s="28">
        <v>0</v>
      </c>
      <c r="T7" s="18">
        <v>0</v>
      </c>
      <c r="U7" s="28">
        <v>0</v>
      </c>
      <c r="V7" s="28">
        <v>0</v>
      </c>
      <c r="W7" s="28">
        <v>0</v>
      </c>
      <c r="X7" s="28">
        <v>0</v>
      </c>
      <c r="Y7" s="7">
        <f t="shared" si="0"/>
        <v>2606658</v>
      </c>
      <c r="Z7" s="15"/>
      <c r="AA7" s="15"/>
      <c r="AB7" s="15"/>
    </row>
    <row r="8" spans="1:28" ht="48" customHeight="1">
      <c r="A8" s="10"/>
      <c r="B8" s="11"/>
      <c r="C8" s="12"/>
      <c r="D8" s="12"/>
      <c r="E8" s="39" t="s">
        <v>22</v>
      </c>
      <c r="F8" s="40"/>
      <c r="G8" s="7">
        <f t="shared" ref="G8:J8" si="1">SUM(G3:G7)</f>
        <v>75490</v>
      </c>
      <c r="H8" s="7">
        <f t="shared" si="1"/>
        <v>66799</v>
      </c>
      <c r="I8" s="7">
        <f t="shared" si="1"/>
        <v>12986528</v>
      </c>
      <c r="J8" s="7">
        <f t="shared" si="1"/>
        <v>4211586</v>
      </c>
      <c r="K8" s="7">
        <f>SUM(K3:K7)</f>
        <v>27659765</v>
      </c>
      <c r="L8" s="7">
        <f t="shared" ref="L8:Y8" si="2">SUM(L3:L7)</f>
        <v>1188819</v>
      </c>
      <c r="M8" s="7">
        <f t="shared" si="2"/>
        <v>0</v>
      </c>
      <c r="N8" s="7">
        <f t="shared" si="2"/>
        <v>0</v>
      </c>
      <c r="O8" s="7">
        <f t="shared" si="2"/>
        <v>0</v>
      </c>
      <c r="P8" s="7">
        <f t="shared" si="2"/>
        <v>0</v>
      </c>
      <c r="Q8" s="7">
        <f t="shared" si="2"/>
        <v>2606658</v>
      </c>
      <c r="R8" s="7">
        <f t="shared" si="2"/>
        <v>0</v>
      </c>
      <c r="S8" s="7">
        <f t="shared" si="2"/>
        <v>0</v>
      </c>
      <c r="T8" s="7">
        <f t="shared" si="2"/>
        <v>8078535</v>
      </c>
      <c r="U8" s="7">
        <f t="shared" si="2"/>
        <v>0</v>
      </c>
      <c r="V8" s="7">
        <f t="shared" si="2"/>
        <v>0</v>
      </c>
      <c r="W8" s="7">
        <f t="shared" si="2"/>
        <v>0</v>
      </c>
      <c r="X8" s="7">
        <f t="shared" si="2"/>
        <v>331241</v>
      </c>
      <c r="Y8" s="7">
        <f t="shared" si="2"/>
        <v>11016434</v>
      </c>
      <c r="Z8" s="2"/>
      <c r="AA8" s="2"/>
      <c r="AB8" s="15"/>
    </row>
    <row r="9" spans="1:28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15"/>
      <c r="AA9" s="2"/>
      <c r="AB9" s="2"/>
    </row>
    <row r="10" spans="1:28">
      <c r="E10" s="25" t="s">
        <v>23</v>
      </c>
      <c r="F10" s="21">
        <v>11016434</v>
      </c>
      <c r="G10" s="22"/>
    </row>
    <row r="11" spans="1:28" ht="25.5">
      <c r="E11" s="26" t="s">
        <v>24</v>
      </c>
      <c r="F11" s="23">
        <f>+F10</f>
        <v>11016434</v>
      </c>
      <c r="G11" s="24"/>
      <c r="L11" s="1"/>
      <c r="M11" s="1"/>
      <c r="N11" s="1"/>
      <c r="O11" s="1"/>
      <c r="P11" s="1"/>
      <c r="Q11" s="1"/>
      <c r="R11" s="1"/>
      <c r="S11" s="1"/>
    </row>
    <row r="12" spans="1:28">
      <c r="E12" s="26" t="s">
        <v>30</v>
      </c>
      <c r="F12" s="23"/>
      <c r="G12" s="24"/>
      <c r="L12" s="1"/>
      <c r="M12" s="1"/>
      <c r="N12" s="1"/>
      <c r="O12" s="1"/>
      <c r="P12" s="1"/>
      <c r="Q12" s="1"/>
      <c r="R12" s="1"/>
      <c r="S12" s="1"/>
    </row>
    <row r="13" spans="1:28">
      <c r="E13" s="27" t="s">
        <v>25</v>
      </c>
      <c r="F13" s="23">
        <f>+F10-F12</f>
        <v>11016434</v>
      </c>
      <c r="I13" s="16"/>
      <c r="L13" s="1"/>
      <c r="M13" s="1"/>
      <c r="N13" s="1"/>
      <c r="O13" s="30"/>
      <c r="P13" s="30"/>
      <c r="Q13" s="30"/>
      <c r="R13" s="30"/>
      <c r="S13" s="30"/>
      <c r="U13" s="16"/>
      <c r="W13" s="16"/>
    </row>
    <row r="14" spans="1:28">
      <c r="L14" s="1"/>
      <c r="M14" s="1"/>
      <c r="N14" s="1"/>
      <c r="O14" s="30"/>
      <c r="P14" s="30"/>
      <c r="Q14" s="30"/>
      <c r="R14" s="30"/>
      <c r="S14" s="30"/>
      <c r="U14" s="16"/>
    </row>
    <row r="15" spans="1:28">
      <c r="L15" s="1"/>
      <c r="M15" s="1"/>
      <c r="N15" s="1"/>
      <c r="O15" s="30"/>
      <c r="P15" s="30"/>
      <c r="Q15" s="30"/>
      <c r="R15" s="30"/>
      <c r="S15" s="30"/>
    </row>
    <row r="16" spans="1:28">
      <c r="L16" s="1"/>
      <c r="M16" s="1"/>
      <c r="N16" s="1"/>
      <c r="O16" s="30"/>
      <c r="P16" s="30"/>
      <c r="Q16" s="30"/>
      <c r="R16" s="30"/>
      <c r="S16" s="30"/>
    </row>
    <row r="17" spans="12:19">
      <c r="L17" s="1"/>
      <c r="M17" s="1"/>
      <c r="N17" s="1"/>
      <c r="O17" s="30"/>
      <c r="P17" s="30"/>
      <c r="Q17" s="30"/>
      <c r="R17" s="30"/>
      <c r="S17" s="30"/>
    </row>
  </sheetData>
  <mergeCells count="1">
    <mergeCell ref="E8:F8"/>
  </mergeCells>
  <pageMargins left="0.25" right="0.25" top="0.75" bottom="0.75" header="0.3" footer="0.3"/>
  <pageSetup paperSize="121" scale="47" orientation="landscape" verticalDpi="2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B17"/>
  <sheetViews>
    <sheetView topLeftCell="D1" zoomScale="90" zoomScaleNormal="90" workbookViewId="0">
      <selection activeCell="F15" sqref="F15"/>
    </sheetView>
  </sheetViews>
  <sheetFormatPr baseColWidth="10" defaultColWidth="11" defaultRowHeight="15"/>
  <cols>
    <col min="3" max="3" width="15.5703125" customWidth="1"/>
    <col min="4" max="4" width="14.140625" customWidth="1"/>
    <col min="5" max="5" width="33.140625" customWidth="1"/>
    <col min="6" max="6" width="12.7109375" customWidth="1"/>
    <col min="7" max="8" width="11" customWidth="1"/>
    <col min="11" max="11" width="13.42578125" customWidth="1"/>
    <col min="12" max="12" width="12.42578125" customWidth="1"/>
    <col min="15" max="16" width="14.7109375" bestFit="1" customWidth="1"/>
    <col min="17" max="18" width="11.28515625" bestFit="1" customWidth="1"/>
    <col min="19" max="19" width="12" bestFit="1" customWidth="1"/>
    <col min="21" max="21" width="12.5703125" customWidth="1"/>
    <col min="25" max="25" width="16.5703125" customWidth="1"/>
  </cols>
  <sheetData>
    <row r="1" spans="1:28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</row>
    <row r="2" spans="1:28" s="1" customFormat="1" ht="4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4" t="s">
        <v>5</v>
      </c>
      <c r="G2" s="4" t="s">
        <v>6</v>
      </c>
      <c r="H2" s="4" t="s">
        <v>28</v>
      </c>
      <c r="I2" s="4" t="s">
        <v>7</v>
      </c>
      <c r="J2" s="4" t="s">
        <v>8</v>
      </c>
      <c r="K2" s="4" t="s">
        <v>26</v>
      </c>
      <c r="L2" s="4" t="s">
        <v>27</v>
      </c>
      <c r="M2" s="17">
        <v>1</v>
      </c>
      <c r="N2" s="17">
        <v>2</v>
      </c>
      <c r="O2" s="17">
        <v>3</v>
      </c>
      <c r="P2" s="17">
        <v>4</v>
      </c>
      <c r="Q2" s="17">
        <v>5</v>
      </c>
      <c r="R2" s="17">
        <v>6</v>
      </c>
      <c r="S2" s="17">
        <v>7</v>
      </c>
      <c r="T2" s="17">
        <v>8</v>
      </c>
      <c r="U2" s="29">
        <v>9</v>
      </c>
      <c r="V2" s="29">
        <v>10</v>
      </c>
      <c r="W2" s="29">
        <v>11</v>
      </c>
      <c r="X2" s="17">
        <v>12</v>
      </c>
      <c r="Y2" s="17" t="s">
        <v>29</v>
      </c>
      <c r="Z2" s="20"/>
      <c r="AA2" s="20"/>
      <c r="AB2" s="20"/>
    </row>
    <row r="3" spans="1:28" ht="48" customHeight="1">
      <c r="A3" s="5" t="s">
        <v>9</v>
      </c>
      <c r="B3" s="5" t="s">
        <v>10</v>
      </c>
      <c r="C3" s="5" t="s">
        <v>11</v>
      </c>
      <c r="D3" s="5" t="s">
        <v>12</v>
      </c>
      <c r="E3" s="6" t="s">
        <v>13</v>
      </c>
      <c r="F3" s="7">
        <v>2586342</v>
      </c>
      <c r="G3" s="7">
        <v>0</v>
      </c>
      <c r="H3" s="7">
        <v>0</v>
      </c>
      <c r="I3" s="7">
        <v>2586342</v>
      </c>
      <c r="J3" s="7">
        <v>330865</v>
      </c>
      <c r="K3" s="7">
        <v>0</v>
      </c>
      <c r="L3" s="7">
        <v>33</v>
      </c>
      <c r="M3" s="18">
        <v>0</v>
      </c>
      <c r="N3" s="18">
        <v>0</v>
      </c>
      <c r="O3" s="18">
        <v>0</v>
      </c>
      <c r="P3" s="18">
        <v>0</v>
      </c>
      <c r="Q3" s="18">
        <v>0</v>
      </c>
      <c r="R3" s="28">
        <v>0</v>
      </c>
      <c r="S3" s="28">
        <v>0</v>
      </c>
      <c r="T3" s="28">
        <v>0</v>
      </c>
      <c r="U3" s="28">
        <v>0</v>
      </c>
      <c r="V3" s="28">
        <v>0</v>
      </c>
      <c r="W3" s="28">
        <v>0</v>
      </c>
      <c r="X3" s="28">
        <v>0</v>
      </c>
      <c r="Y3" s="7">
        <f>SUM(M3:X3)</f>
        <v>0</v>
      </c>
      <c r="Z3" s="2"/>
      <c r="AA3" s="15"/>
      <c r="AB3" s="2"/>
    </row>
    <row r="4" spans="1:28" ht="48" customHeight="1">
      <c r="A4" s="5" t="s">
        <v>14</v>
      </c>
      <c r="B4" s="5" t="s">
        <v>10</v>
      </c>
      <c r="C4" s="5" t="s">
        <v>11</v>
      </c>
      <c r="D4" s="5" t="s">
        <v>12</v>
      </c>
      <c r="E4" s="6" t="s">
        <v>15</v>
      </c>
      <c r="F4" s="7">
        <v>28762467</v>
      </c>
      <c r="G4" s="7">
        <v>75490</v>
      </c>
      <c r="H4" s="7">
        <v>66799</v>
      </c>
      <c r="I4" s="7">
        <v>8633172</v>
      </c>
      <c r="J4" s="7">
        <v>2113707</v>
      </c>
      <c r="K4" s="7">
        <v>20053804</v>
      </c>
      <c r="L4" s="7">
        <v>688786</v>
      </c>
      <c r="M4" s="18">
        <v>0</v>
      </c>
      <c r="N4" s="18">
        <v>0</v>
      </c>
      <c r="O4" s="18">
        <v>0</v>
      </c>
      <c r="P4" s="18">
        <v>0</v>
      </c>
      <c r="Q4" s="31">
        <v>0</v>
      </c>
      <c r="R4" s="28">
        <v>0</v>
      </c>
      <c r="S4" s="28">
        <v>0</v>
      </c>
      <c r="T4" s="28">
        <v>0</v>
      </c>
      <c r="U4" s="28">
        <v>0</v>
      </c>
      <c r="V4" s="28">
        <v>0</v>
      </c>
      <c r="W4" s="28">
        <v>0</v>
      </c>
      <c r="X4" s="18">
        <v>15000</v>
      </c>
      <c r="Y4" s="7">
        <f>SUM(M4:X4)</f>
        <v>15000</v>
      </c>
      <c r="Z4" s="15"/>
      <c r="AA4" s="15"/>
      <c r="AB4" s="15"/>
    </row>
    <row r="5" spans="1:28" ht="48" customHeight="1">
      <c r="A5" s="5" t="s">
        <v>16</v>
      </c>
      <c r="B5" s="5" t="s">
        <v>10</v>
      </c>
      <c r="C5" s="5" t="s">
        <v>17</v>
      </c>
      <c r="D5" s="5" t="s">
        <v>12</v>
      </c>
      <c r="E5" s="6" t="s">
        <v>18</v>
      </c>
      <c r="F5" s="7">
        <v>12787272</v>
      </c>
      <c r="G5" s="7">
        <v>0</v>
      </c>
      <c r="H5" s="7">
        <v>0</v>
      </c>
      <c r="I5" s="7">
        <v>10000</v>
      </c>
      <c r="J5" s="7">
        <v>10000</v>
      </c>
      <c r="K5" s="19">
        <v>0</v>
      </c>
      <c r="L5" s="19">
        <v>0</v>
      </c>
      <c r="M5" s="18">
        <v>0</v>
      </c>
      <c r="N5" s="18">
        <v>0</v>
      </c>
      <c r="O5" s="18">
        <v>0</v>
      </c>
      <c r="P5" s="18">
        <v>0</v>
      </c>
      <c r="Q5" s="18">
        <v>0</v>
      </c>
      <c r="R5" s="28">
        <v>0</v>
      </c>
      <c r="S5" s="28">
        <v>0</v>
      </c>
      <c r="T5" s="28">
        <v>0</v>
      </c>
      <c r="U5" s="28">
        <v>0</v>
      </c>
      <c r="V5" s="28">
        <v>0</v>
      </c>
      <c r="W5" s="28">
        <v>0</v>
      </c>
      <c r="X5" s="28">
        <v>0</v>
      </c>
      <c r="Y5" s="7">
        <f>SUM(M5:X5)</f>
        <v>0</v>
      </c>
      <c r="Z5" s="15"/>
      <c r="AA5" s="2"/>
      <c r="AB5" s="2"/>
    </row>
    <row r="6" spans="1:28" ht="48" customHeight="1">
      <c r="A6" s="5" t="s">
        <v>16</v>
      </c>
      <c r="B6" s="5" t="s">
        <v>10</v>
      </c>
      <c r="C6" s="5" t="s">
        <v>17</v>
      </c>
      <c r="D6" s="5" t="s">
        <v>12</v>
      </c>
      <c r="E6" s="6" t="s">
        <v>19</v>
      </c>
      <c r="F6" s="7">
        <v>8588535</v>
      </c>
      <c r="G6" s="7">
        <v>0</v>
      </c>
      <c r="H6" s="7">
        <v>0</v>
      </c>
      <c r="I6" s="7">
        <v>10000</v>
      </c>
      <c r="J6" s="7">
        <v>10000</v>
      </c>
      <c r="K6" s="19">
        <v>500000</v>
      </c>
      <c r="L6" s="19">
        <v>500000</v>
      </c>
      <c r="M6" s="18">
        <v>0</v>
      </c>
      <c r="N6" s="18">
        <v>0</v>
      </c>
      <c r="O6" s="18">
        <v>0</v>
      </c>
      <c r="P6" s="18">
        <v>0</v>
      </c>
      <c r="Q6" s="32">
        <v>0</v>
      </c>
      <c r="R6" s="28">
        <v>0</v>
      </c>
      <c r="S6" s="28">
        <v>0</v>
      </c>
      <c r="T6" s="18">
        <v>7816701</v>
      </c>
      <c r="U6" s="28">
        <v>0</v>
      </c>
      <c r="V6" s="28">
        <v>0</v>
      </c>
      <c r="W6" s="28">
        <v>0</v>
      </c>
      <c r="X6" s="28">
        <v>0</v>
      </c>
      <c r="Y6" s="7">
        <f t="shared" ref="Y6:Y7" si="0">SUM(M6:X6)</f>
        <v>7816701</v>
      </c>
      <c r="Z6" s="2"/>
      <c r="AA6" s="2"/>
      <c r="AB6" s="2"/>
    </row>
    <row r="7" spans="1:28" ht="48" customHeight="1">
      <c r="A7" s="5" t="s">
        <v>14</v>
      </c>
      <c r="B7" s="5" t="s">
        <v>10</v>
      </c>
      <c r="C7" s="5" t="s">
        <v>20</v>
      </c>
      <c r="D7" s="5" t="s">
        <v>12</v>
      </c>
      <c r="E7" s="8" t="s">
        <v>21</v>
      </c>
      <c r="F7" s="9">
        <v>11459633</v>
      </c>
      <c r="G7" s="7">
        <v>0</v>
      </c>
      <c r="H7" s="7">
        <v>0</v>
      </c>
      <c r="I7" s="7">
        <v>1747014</v>
      </c>
      <c r="J7" s="7">
        <v>1747014</v>
      </c>
      <c r="K7" s="19">
        <v>7105961</v>
      </c>
      <c r="L7" s="19">
        <v>0</v>
      </c>
      <c r="M7" s="18">
        <v>0</v>
      </c>
      <c r="N7" s="18">
        <v>0</v>
      </c>
      <c r="O7" s="18">
        <v>0</v>
      </c>
      <c r="P7" s="18">
        <v>0</v>
      </c>
      <c r="Q7" s="18">
        <v>0</v>
      </c>
      <c r="R7" s="28">
        <v>0</v>
      </c>
      <c r="S7" s="28">
        <v>0</v>
      </c>
      <c r="T7" s="18">
        <v>2606658</v>
      </c>
      <c r="U7" s="28">
        <v>0</v>
      </c>
      <c r="V7" s="28">
        <v>0</v>
      </c>
      <c r="W7" s="28">
        <v>0</v>
      </c>
      <c r="X7" s="28">
        <v>0</v>
      </c>
      <c r="Y7" s="7">
        <f t="shared" si="0"/>
        <v>2606658</v>
      </c>
      <c r="Z7" s="15"/>
      <c r="AA7" s="15"/>
      <c r="AB7" s="15"/>
    </row>
    <row r="8" spans="1:28" ht="48" customHeight="1">
      <c r="A8" s="10"/>
      <c r="B8" s="11"/>
      <c r="C8" s="12"/>
      <c r="D8" s="12"/>
      <c r="E8" s="39" t="s">
        <v>22</v>
      </c>
      <c r="F8" s="40"/>
      <c r="G8" s="13"/>
      <c r="H8" s="14"/>
      <c r="I8" s="7">
        <f t="shared" ref="I8:J8" si="1">SUM(I3:I7)</f>
        <v>12986528</v>
      </c>
      <c r="J8" s="7">
        <f t="shared" si="1"/>
        <v>4211586</v>
      </c>
      <c r="K8" s="7">
        <f>SUM(K3:K7)</f>
        <v>27659765</v>
      </c>
      <c r="L8" s="7">
        <f t="shared" ref="L8:Y8" si="2">SUM(L3:L7)</f>
        <v>1188819</v>
      </c>
      <c r="M8" s="7">
        <f t="shared" si="2"/>
        <v>0</v>
      </c>
      <c r="N8" s="7">
        <f t="shared" si="2"/>
        <v>0</v>
      </c>
      <c r="O8" s="7">
        <f t="shared" si="2"/>
        <v>0</v>
      </c>
      <c r="P8" s="7">
        <f t="shared" si="2"/>
        <v>0</v>
      </c>
      <c r="Q8" s="7">
        <f t="shared" si="2"/>
        <v>0</v>
      </c>
      <c r="R8" s="7">
        <f t="shared" si="2"/>
        <v>0</v>
      </c>
      <c r="S8" s="7">
        <f t="shared" si="2"/>
        <v>0</v>
      </c>
      <c r="T8" s="7">
        <f t="shared" si="2"/>
        <v>10423359</v>
      </c>
      <c r="U8" s="7">
        <f t="shared" si="2"/>
        <v>0</v>
      </c>
      <c r="V8" s="7">
        <f t="shared" si="2"/>
        <v>0</v>
      </c>
      <c r="W8" s="7">
        <f t="shared" si="2"/>
        <v>0</v>
      </c>
      <c r="X8" s="7">
        <f t="shared" si="2"/>
        <v>15000</v>
      </c>
      <c r="Y8" s="7">
        <f t="shared" si="2"/>
        <v>10438359</v>
      </c>
      <c r="Z8" s="2"/>
      <c r="AA8" s="2"/>
      <c r="AB8" s="15"/>
    </row>
    <row r="9" spans="1:28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15"/>
      <c r="AA9" s="2"/>
      <c r="AB9" s="2"/>
    </row>
    <row r="10" spans="1:28">
      <c r="E10" s="25" t="s">
        <v>23</v>
      </c>
      <c r="F10" s="21">
        <v>11016434</v>
      </c>
      <c r="G10" s="22"/>
    </row>
    <row r="11" spans="1:28" ht="25.5">
      <c r="E11" s="26" t="s">
        <v>24</v>
      </c>
      <c r="F11" s="23">
        <f>+F10</f>
        <v>11016434</v>
      </c>
      <c r="G11" s="24"/>
      <c r="L11" s="1"/>
      <c r="M11" s="1"/>
      <c r="N11" s="1"/>
      <c r="O11" s="1"/>
      <c r="P11" s="1"/>
      <c r="Q11" s="1"/>
      <c r="R11" s="1"/>
      <c r="S11" s="1"/>
    </row>
    <row r="12" spans="1:28">
      <c r="E12" s="26" t="s">
        <v>30</v>
      </c>
      <c r="F12" s="23">
        <v>578075</v>
      </c>
      <c r="G12" s="24"/>
      <c r="L12" s="1"/>
      <c r="M12" s="1"/>
      <c r="N12" s="1"/>
      <c r="O12" s="1"/>
      <c r="P12" s="1"/>
      <c r="Q12" s="1"/>
      <c r="R12" s="1"/>
      <c r="S12" s="1"/>
    </row>
    <row r="13" spans="1:28">
      <c r="E13" s="27" t="s">
        <v>25</v>
      </c>
      <c r="F13" s="23">
        <f>+F10-F12</f>
        <v>10438359</v>
      </c>
      <c r="I13" s="16"/>
      <c r="L13" s="1"/>
      <c r="M13" s="1"/>
      <c r="N13" s="1"/>
      <c r="O13" s="30"/>
      <c r="P13" s="30"/>
      <c r="Q13" s="30"/>
      <c r="R13" s="30"/>
      <c r="S13" s="30"/>
      <c r="U13" s="16"/>
      <c r="W13" s="16"/>
    </row>
    <row r="14" spans="1:28">
      <c r="L14" s="1"/>
      <c r="M14" s="1"/>
      <c r="N14" s="1"/>
      <c r="O14" s="30"/>
      <c r="P14" s="30"/>
      <c r="Q14" s="30"/>
      <c r="R14" s="30"/>
      <c r="S14" s="30"/>
      <c r="U14" s="16"/>
    </row>
    <row r="15" spans="1:28">
      <c r="L15" s="1"/>
      <c r="M15" s="1"/>
      <c r="N15" s="1"/>
      <c r="O15" s="30"/>
      <c r="P15" s="30"/>
      <c r="Q15" s="30"/>
      <c r="R15" s="30"/>
      <c r="S15" s="30"/>
    </row>
    <row r="16" spans="1:28">
      <c r="L16" s="1"/>
      <c r="M16" s="1"/>
      <c r="N16" s="1"/>
      <c r="O16" s="30"/>
      <c r="P16" s="30"/>
      <c r="Q16" s="30"/>
      <c r="R16" s="30"/>
      <c r="S16" s="30"/>
    </row>
    <row r="17" spans="12:19">
      <c r="L17" s="1"/>
      <c r="M17" s="1"/>
      <c r="N17" s="1"/>
      <c r="O17" s="30"/>
      <c r="P17" s="30"/>
      <c r="Q17" s="30"/>
      <c r="R17" s="30"/>
      <c r="S17" s="30"/>
    </row>
  </sheetData>
  <mergeCells count="1">
    <mergeCell ref="E8:F8"/>
  </mergeCells>
  <pageMargins left="0.25" right="0.25" top="0.75" bottom="0.75" header="0.3" footer="0.3"/>
  <pageSetup paperSize="121" scale="47" orientation="landscape" verticalDpi="2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B18"/>
  <sheetViews>
    <sheetView topLeftCell="L1" zoomScale="90" zoomScaleNormal="90" workbookViewId="0">
      <selection activeCell="U10" sqref="U10"/>
    </sheetView>
  </sheetViews>
  <sheetFormatPr baseColWidth="10" defaultColWidth="11" defaultRowHeight="15"/>
  <cols>
    <col min="3" max="3" width="15.5703125" customWidth="1"/>
    <col min="4" max="4" width="14.140625" customWidth="1"/>
    <col min="5" max="5" width="33.140625" customWidth="1"/>
    <col min="6" max="6" width="12.7109375" customWidth="1"/>
    <col min="7" max="8" width="11" customWidth="1"/>
    <col min="11" max="11" width="13.42578125" customWidth="1"/>
    <col min="12" max="12" width="12.42578125" customWidth="1"/>
    <col min="15" max="16" width="14.7109375" bestFit="1" customWidth="1"/>
    <col min="17" max="18" width="11.28515625" bestFit="1" customWidth="1"/>
    <col min="19" max="19" width="12" bestFit="1" customWidth="1"/>
    <col min="21" max="21" width="12.5703125" customWidth="1"/>
    <col min="25" max="25" width="16.5703125" customWidth="1"/>
  </cols>
  <sheetData>
    <row r="1" spans="1:28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</row>
    <row r="2" spans="1:28" s="1" customFormat="1" ht="4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4" t="s">
        <v>5</v>
      </c>
      <c r="G2" s="4" t="s">
        <v>6</v>
      </c>
      <c r="H2" s="4" t="s">
        <v>28</v>
      </c>
      <c r="I2" s="4" t="s">
        <v>7</v>
      </c>
      <c r="J2" s="4" t="s">
        <v>8</v>
      </c>
      <c r="K2" s="4" t="s">
        <v>26</v>
      </c>
      <c r="L2" s="4" t="s">
        <v>27</v>
      </c>
      <c r="M2" s="17">
        <v>1</v>
      </c>
      <c r="N2" s="17">
        <v>2</v>
      </c>
      <c r="O2" s="17">
        <v>3</v>
      </c>
      <c r="P2" s="17">
        <v>4</v>
      </c>
      <c r="Q2" s="17">
        <v>5</v>
      </c>
      <c r="R2" s="17">
        <v>6</v>
      </c>
      <c r="S2" s="17">
        <v>7</v>
      </c>
      <c r="T2" s="17">
        <v>8</v>
      </c>
      <c r="U2" s="29">
        <v>9</v>
      </c>
      <c r="V2" s="29">
        <v>10</v>
      </c>
      <c r="W2" s="29">
        <v>11</v>
      </c>
      <c r="X2" s="17">
        <v>12</v>
      </c>
      <c r="Y2" s="17" t="s">
        <v>29</v>
      </c>
      <c r="Z2" s="20"/>
      <c r="AA2" s="20"/>
      <c r="AB2" s="20"/>
    </row>
    <row r="3" spans="1:28" ht="48" customHeight="1">
      <c r="A3" s="5" t="s">
        <v>9</v>
      </c>
      <c r="B3" s="5" t="s">
        <v>10</v>
      </c>
      <c r="C3" s="5" t="s">
        <v>11</v>
      </c>
      <c r="D3" s="5" t="s">
        <v>12</v>
      </c>
      <c r="E3" s="6" t="s">
        <v>13</v>
      </c>
      <c r="F3" s="7">
        <v>2586342</v>
      </c>
      <c r="G3" s="7">
        <v>0</v>
      </c>
      <c r="H3" s="7">
        <v>0</v>
      </c>
      <c r="I3" s="7">
        <v>2586342</v>
      </c>
      <c r="J3" s="7">
        <v>330865</v>
      </c>
      <c r="K3" s="7">
        <v>0</v>
      </c>
      <c r="L3" s="7">
        <v>33</v>
      </c>
      <c r="M3" s="18">
        <v>0</v>
      </c>
      <c r="N3" s="18">
        <v>0</v>
      </c>
      <c r="O3" s="18">
        <v>0</v>
      </c>
      <c r="P3" s="18">
        <v>0</v>
      </c>
      <c r="Q3" s="18">
        <v>0</v>
      </c>
      <c r="R3" s="28">
        <v>0</v>
      </c>
      <c r="S3" s="28">
        <v>0</v>
      </c>
      <c r="T3" s="28">
        <v>0</v>
      </c>
      <c r="U3" s="28">
        <v>0</v>
      </c>
      <c r="V3" s="28">
        <v>0</v>
      </c>
      <c r="W3" s="28">
        <v>0</v>
      </c>
      <c r="X3" s="28">
        <v>0</v>
      </c>
      <c r="Y3" s="7">
        <f>SUM(M3:X3)</f>
        <v>0</v>
      </c>
      <c r="Z3" s="2"/>
      <c r="AA3" s="15"/>
      <c r="AB3" s="2"/>
    </row>
    <row r="4" spans="1:28" ht="48" customHeight="1">
      <c r="A4" s="5" t="s">
        <v>14</v>
      </c>
      <c r="B4" s="5" t="s">
        <v>10</v>
      </c>
      <c r="C4" s="5" t="s">
        <v>11</v>
      </c>
      <c r="D4" s="5" t="s">
        <v>12</v>
      </c>
      <c r="E4" s="6" t="s">
        <v>15</v>
      </c>
      <c r="F4" s="7">
        <v>28762467</v>
      </c>
      <c r="G4" s="7">
        <v>75490</v>
      </c>
      <c r="H4" s="7">
        <v>66799</v>
      </c>
      <c r="I4" s="7">
        <v>8633172</v>
      </c>
      <c r="J4" s="7">
        <v>2113707</v>
      </c>
      <c r="K4" s="7">
        <v>20053804</v>
      </c>
      <c r="L4" s="7">
        <v>688786</v>
      </c>
      <c r="M4" s="18">
        <v>0</v>
      </c>
      <c r="N4" s="18">
        <v>0</v>
      </c>
      <c r="O4" s="18">
        <v>0</v>
      </c>
      <c r="P4" s="18">
        <v>0</v>
      </c>
      <c r="Q4" s="31">
        <v>0</v>
      </c>
      <c r="R4" s="28">
        <v>0</v>
      </c>
      <c r="S4" s="28">
        <v>0</v>
      </c>
      <c r="T4" s="28">
        <v>0</v>
      </c>
      <c r="U4" s="28">
        <v>0</v>
      </c>
      <c r="V4" s="28">
        <v>0</v>
      </c>
      <c r="W4" s="28">
        <v>0</v>
      </c>
      <c r="X4" s="18">
        <v>15000</v>
      </c>
      <c r="Y4" s="7">
        <f>SUM(M4:X4)</f>
        <v>15000</v>
      </c>
      <c r="Z4" s="15"/>
      <c r="AA4" s="15"/>
      <c r="AB4" s="15"/>
    </row>
    <row r="5" spans="1:28" ht="48" customHeight="1">
      <c r="A5" s="5" t="s">
        <v>16</v>
      </c>
      <c r="B5" s="5" t="s">
        <v>10</v>
      </c>
      <c r="C5" s="5" t="s">
        <v>17</v>
      </c>
      <c r="D5" s="5" t="s">
        <v>12</v>
      </c>
      <c r="E5" s="6" t="s">
        <v>18</v>
      </c>
      <c r="F5" s="7">
        <v>12787272</v>
      </c>
      <c r="G5" s="7">
        <v>0</v>
      </c>
      <c r="H5" s="7">
        <v>0</v>
      </c>
      <c r="I5" s="7">
        <v>10000</v>
      </c>
      <c r="J5" s="7">
        <v>10000</v>
      </c>
      <c r="K5" s="19">
        <v>0</v>
      </c>
      <c r="L5" s="19">
        <v>0</v>
      </c>
      <c r="M5" s="18">
        <v>0</v>
      </c>
      <c r="N5" s="18">
        <v>0</v>
      </c>
      <c r="O5" s="18">
        <v>0</v>
      </c>
      <c r="P5" s="18">
        <v>0</v>
      </c>
      <c r="Q5" s="18">
        <v>0</v>
      </c>
      <c r="R5" s="28">
        <v>0</v>
      </c>
      <c r="S5" s="34">
        <v>0</v>
      </c>
      <c r="T5" s="34">
        <v>0</v>
      </c>
      <c r="U5" s="28">
        <v>0</v>
      </c>
      <c r="V5" s="28">
        <v>0</v>
      </c>
      <c r="W5" s="28">
        <v>0</v>
      </c>
      <c r="X5" s="28">
        <v>0</v>
      </c>
      <c r="Y5" s="7">
        <f>SUM(M5:X5)</f>
        <v>0</v>
      </c>
      <c r="Z5" s="15"/>
      <c r="AA5" s="2"/>
      <c r="AB5" s="2"/>
    </row>
    <row r="6" spans="1:28" ht="48" customHeight="1">
      <c r="A6" s="5" t="s">
        <v>16</v>
      </c>
      <c r="B6" s="5" t="s">
        <v>10</v>
      </c>
      <c r="C6" s="5" t="s">
        <v>17</v>
      </c>
      <c r="D6" s="5" t="s">
        <v>12</v>
      </c>
      <c r="E6" s="6" t="s">
        <v>19</v>
      </c>
      <c r="F6" s="7">
        <v>8588535</v>
      </c>
      <c r="G6" s="7">
        <v>0</v>
      </c>
      <c r="H6" s="7">
        <v>0</v>
      </c>
      <c r="I6" s="7">
        <v>10000</v>
      </c>
      <c r="J6" s="7">
        <v>10000</v>
      </c>
      <c r="K6" s="19">
        <v>500000</v>
      </c>
      <c r="L6" s="19">
        <v>500000</v>
      </c>
      <c r="M6" s="18">
        <v>0</v>
      </c>
      <c r="N6" s="18">
        <v>0</v>
      </c>
      <c r="O6" s="18">
        <v>0</v>
      </c>
      <c r="P6" s="18">
        <v>0</v>
      </c>
      <c r="Q6" s="32">
        <v>0</v>
      </c>
      <c r="R6" s="28">
        <v>0</v>
      </c>
      <c r="S6" s="37">
        <v>0</v>
      </c>
      <c r="T6" s="38">
        <v>0</v>
      </c>
      <c r="U6" s="33">
        <v>0</v>
      </c>
      <c r="V6" s="28">
        <v>0</v>
      </c>
      <c r="W6" s="28">
        <v>0</v>
      </c>
      <c r="X6" s="18">
        <v>0</v>
      </c>
      <c r="Y6" s="7">
        <f>SUM(M6:X6)</f>
        <v>0</v>
      </c>
      <c r="Z6" s="2"/>
      <c r="AA6" s="2"/>
      <c r="AB6" s="2"/>
    </row>
    <row r="7" spans="1:28" ht="48" customHeight="1">
      <c r="A7" s="5" t="s">
        <v>14</v>
      </c>
      <c r="B7" s="5" t="s">
        <v>10</v>
      </c>
      <c r="C7" s="5" t="s">
        <v>20</v>
      </c>
      <c r="D7" s="5" t="s">
        <v>12</v>
      </c>
      <c r="E7" s="8" t="s">
        <v>21</v>
      </c>
      <c r="F7" s="9">
        <v>11459633</v>
      </c>
      <c r="G7" s="7">
        <v>0</v>
      </c>
      <c r="H7" s="7">
        <v>0</v>
      </c>
      <c r="I7" s="7">
        <v>1747014</v>
      </c>
      <c r="J7" s="7">
        <v>1747014</v>
      </c>
      <c r="K7" s="19">
        <v>7105961</v>
      </c>
      <c r="L7" s="19">
        <v>0</v>
      </c>
      <c r="M7" s="18">
        <v>0</v>
      </c>
      <c r="N7" s="18">
        <v>0</v>
      </c>
      <c r="O7" s="18">
        <v>0</v>
      </c>
      <c r="P7" s="18">
        <v>0</v>
      </c>
      <c r="Q7" s="18">
        <v>0</v>
      </c>
      <c r="R7" s="28">
        <v>0</v>
      </c>
      <c r="S7" s="35">
        <v>0</v>
      </c>
      <c r="T7" s="36">
        <v>2606658</v>
      </c>
      <c r="U7" s="28">
        <v>0</v>
      </c>
      <c r="V7" s="28">
        <v>0</v>
      </c>
      <c r="W7" s="28">
        <v>0</v>
      </c>
      <c r="X7" s="28">
        <v>0</v>
      </c>
      <c r="Y7" s="7">
        <f t="shared" ref="Y7" si="0">SUM(M7:X7)</f>
        <v>2606658</v>
      </c>
      <c r="Z7" s="15"/>
      <c r="AA7" s="15"/>
      <c r="AB7" s="15"/>
    </row>
    <row r="8" spans="1:28" ht="48" customHeight="1">
      <c r="A8" s="10"/>
      <c r="B8" s="11"/>
      <c r="C8" s="12"/>
      <c r="D8" s="12"/>
      <c r="E8" s="39" t="s">
        <v>22</v>
      </c>
      <c r="F8" s="40"/>
      <c r="G8" s="13"/>
      <c r="H8" s="14"/>
      <c r="I8" s="7">
        <f t="shared" ref="I8:J8" si="1">SUM(I3:I7)</f>
        <v>12986528</v>
      </c>
      <c r="J8" s="7">
        <f t="shared" si="1"/>
        <v>4211586</v>
      </c>
      <c r="K8" s="7">
        <f>SUM(K3:K7)</f>
        <v>27659765</v>
      </c>
      <c r="L8" s="7">
        <f t="shared" ref="L8:Y8" si="2">SUM(L3:L7)</f>
        <v>1188819</v>
      </c>
      <c r="M8" s="7">
        <f t="shared" si="2"/>
        <v>0</v>
      </c>
      <c r="N8" s="7">
        <f t="shared" si="2"/>
        <v>0</v>
      </c>
      <c r="O8" s="7">
        <f t="shared" si="2"/>
        <v>0</v>
      </c>
      <c r="P8" s="7">
        <f t="shared" si="2"/>
        <v>0</v>
      </c>
      <c r="Q8" s="7">
        <f t="shared" si="2"/>
        <v>0</v>
      </c>
      <c r="R8" s="7">
        <f t="shared" si="2"/>
        <v>0</v>
      </c>
      <c r="S8" s="7">
        <f t="shared" si="2"/>
        <v>0</v>
      </c>
      <c r="T8" s="7">
        <f t="shared" si="2"/>
        <v>2606658</v>
      </c>
      <c r="U8" s="7">
        <f t="shared" si="2"/>
        <v>0</v>
      </c>
      <c r="V8" s="7">
        <f>SUM(V3:V7)</f>
        <v>0</v>
      </c>
      <c r="W8" s="7">
        <f t="shared" si="2"/>
        <v>0</v>
      </c>
      <c r="X8" s="7">
        <f t="shared" si="2"/>
        <v>15000</v>
      </c>
      <c r="Y8" s="7">
        <f t="shared" si="2"/>
        <v>2621658</v>
      </c>
      <c r="Z8" s="2"/>
      <c r="AA8" s="2"/>
      <c r="AB8" s="15"/>
    </row>
    <row r="9" spans="1:28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15"/>
      <c r="AA9" s="2"/>
      <c r="AB9" s="2"/>
    </row>
    <row r="10" spans="1:28">
      <c r="E10" s="25" t="s">
        <v>23</v>
      </c>
      <c r="F10" s="21">
        <v>11016434</v>
      </c>
      <c r="G10" s="22"/>
    </row>
    <row r="11" spans="1:28" ht="25.5">
      <c r="E11" s="26" t="s">
        <v>24</v>
      </c>
      <c r="F11" s="23">
        <f>+F10</f>
        <v>11016434</v>
      </c>
      <c r="G11" s="24"/>
      <c r="L11" s="1"/>
      <c r="M11" s="1"/>
      <c r="N11" s="1"/>
      <c r="O11" s="1"/>
      <c r="P11" s="1"/>
      <c r="Q11" s="1"/>
      <c r="R11" s="1"/>
      <c r="S11" s="1"/>
    </row>
    <row r="12" spans="1:28">
      <c r="E12" s="26" t="s">
        <v>30</v>
      </c>
      <c r="F12" s="23">
        <v>578075</v>
      </c>
      <c r="G12" s="24"/>
      <c r="L12" s="1"/>
      <c r="M12" s="1"/>
      <c r="N12" s="1"/>
      <c r="O12" s="1"/>
      <c r="P12" s="1"/>
      <c r="Q12" s="1"/>
      <c r="R12" s="1"/>
      <c r="S12" s="1"/>
    </row>
    <row r="13" spans="1:28">
      <c r="E13" s="26" t="s">
        <v>31</v>
      </c>
      <c r="F13" s="23">
        <v>7816701</v>
      </c>
      <c r="G13" s="24"/>
      <c r="L13" s="1"/>
      <c r="M13" s="1"/>
      <c r="N13" s="1"/>
      <c r="O13" s="1"/>
      <c r="P13" s="1"/>
      <c r="Q13" s="1"/>
      <c r="R13" s="1"/>
      <c r="S13" s="1"/>
    </row>
    <row r="14" spans="1:28">
      <c r="E14" s="27" t="s">
        <v>25</v>
      </c>
      <c r="F14" s="23">
        <f>+F10-F12-F13</f>
        <v>2621658</v>
      </c>
      <c r="I14" s="16"/>
      <c r="L14" s="1"/>
      <c r="M14" s="1"/>
      <c r="N14" s="1"/>
      <c r="O14" s="30"/>
      <c r="P14" s="30"/>
      <c r="Q14" s="30"/>
      <c r="R14" s="30"/>
      <c r="S14" s="30"/>
      <c r="U14" s="16"/>
      <c r="W14" s="16"/>
    </row>
    <row r="15" spans="1:28">
      <c r="L15" s="1"/>
      <c r="M15" s="1"/>
      <c r="N15" s="1"/>
      <c r="O15" s="30"/>
      <c r="P15" s="30"/>
      <c r="Q15" s="30"/>
      <c r="R15" s="30"/>
      <c r="S15" s="30"/>
      <c r="U15" s="16"/>
    </row>
    <row r="16" spans="1:28">
      <c r="L16" s="1"/>
      <c r="M16" s="1"/>
      <c r="N16" s="1"/>
      <c r="O16" s="30"/>
      <c r="P16" s="30"/>
      <c r="Q16" s="30"/>
      <c r="R16" s="30"/>
      <c r="S16" s="30"/>
    </row>
    <row r="17" spans="12:19">
      <c r="L17" s="1"/>
      <c r="M17" s="1"/>
      <c r="N17" s="1"/>
      <c r="O17" s="30"/>
      <c r="P17" s="30"/>
      <c r="Q17" s="30"/>
      <c r="R17" s="30"/>
      <c r="S17" s="30"/>
    </row>
    <row r="18" spans="12:19">
      <c r="L18" s="1"/>
      <c r="M18" s="1"/>
      <c r="N18" s="1"/>
      <c r="O18" s="30"/>
      <c r="P18" s="30"/>
      <c r="Q18" s="30"/>
      <c r="R18" s="30"/>
      <c r="S18" s="30"/>
    </row>
  </sheetData>
  <mergeCells count="1">
    <mergeCell ref="E8:F8"/>
  </mergeCells>
  <pageMargins left="0.25" right="0.25" top="0.75" bottom="0.75" header="0.3" footer="0.3"/>
  <pageSetup paperSize="121" scale="47" orientation="landscape" verticalDpi="2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B18"/>
  <sheetViews>
    <sheetView tabSelected="1" topLeftCell="D1" zoomScale="90" zoomScaleNormal="90" workbookViewId="0">
      <selection activeCell="Y7" sqref="Y7"/>
    </sheetView>
  </sheetViews>
  <sheetFormatPr baseColWidth="10" defaultColWidth="11" defaultRowHeight="15"/>
  <cols>
    <col min="3" max="3" width="15.5703125" customWidth="1"/>
    <col min="4" max="4" width="14.140625" customWidth="1"/>
    <col min="5" max="5" width="33.140625" customWidth="1"/>
    <col min="6" max="6" width="12.7109375" customWidth="1"/>
    <col min="7" max="8" width="11" customWidth="1"/>
    <col min="11" max="11" width="13.42578125" customWidth="1"/>
    <col min="12" max="12" width="12.42578125" customWidth="1"/>
    <col min="15" max="16" width="14.7109375" bestFit="1" customWidth="1"/>
    <col min="17" max="18" width="11.28515625" bestFit="1" customWidth="1"/>
    <col min="19" max="19" width="12" bestFit="1" customWidth="1"/>
    <col min="21" max="21" width="12.5703125" customWidth="1"/>
    <col min="25" max="25" width="16.5703125" customWidth="1"/>
  </cols>
  <sheetData>
    <row r="1" spans="1:28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</row>
    <row r="2" spans="1:28" s="1" customFormat="1" ht="4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4" t="s">
        <v>5</v>
      </c>
      <c r="G2" s="4" t="s">
        <v>6</v>
      </c>
      <c r="H2" s="4" t="s">
        <v>28</v>
      </c>
      <c r="I2" s="4" t="s">
        <v>7</v>
      </c>
      <c r="J2" s="4" t="s">
        <v>8</v>
      </c>
      <c r="K2" s="4" t="s">
        <v>26</v>
      </c>
      <c r="L2" s="4" t="s">
        <v>27</v>
      </c>
      <c r="M2" s="17">
        <v>1</v>
      </c>
      <c r="N2" s="17">
        <v>2</v>
      </c>
      <c r="O2" s="17">
        <v>3</v>
      </c>
      <c r="P2" s="17">
        <v>4</v>
      </c>
      <c r="Q2" s="17">
        <v>5</v>
      </c>
      <c r="R2" s="17">
        <v>6</v>
      </c>
      <c r="S2" s="17">
        <v>7</v>
      </c>
      <c r="T2" s="17">
        <v>8</v>
      </c>
      <c r="U2" s="29">
        <v>9</v>
      </c>
      <c r="V2" s="29">
        <v>10</v>
      </c>
      <c r="W2" s="29">
        <v>11</v>
      </c>
      <c r="X2" s="17">
        <v>12</v>
      </c>
      <c r="Y2" s="17" t="s">
        <v>29</v>
      </c>
      <c r="Z2" s="20"/>
      <c r="AA2" s="20"/>
      <c r="AB2" s="20"/>
    </row>
    <row r="3" spans="1:28" ht="48" customHeight="1">
      <c r="A3" s="5" t="s">
        <v>9</v>
      </c>
      <c r="B3" s="5" t="s">
        <v>10</v>
      </c>
      <c r="C3" s="5" t="s">
        <v>11</v>
      </c>
      <c r="D3" s="5" t="s">
        <v>12</v>
      </c>
      <c r="E3" s="6" t="s">
        <v>13</v>
      </c>
      <c r="F3" s="7">
        <v>2586342</v>
      </c>
      <c r="G3" s="7">
        <v>0</v>
      </c>
      <c r="H3" s="7">
        <v>0</v>
      </c>
      <c r="I3" s="7">
        <v>2586342</v>
      </c>
      <c r="J3" s="7">
        <v>330865</v>
      </c>
      <c r="K3" s="7">
        <v>0</v>
      </c>
      <c r="L3" s="7">
        <v>33</v>
      </c>
      <c r="M3" s="18">
        <v>0</v>
      </c>
      <c r="N3" s="18">
        <v>0</v>
      </c>
      <c r="O3" s="18">
        <v>0</v>
      </c>
      <c r="P3" s="18">
        <v>0</v>
      </c>
      <c r="Q3" s="18">
        <v>0</v>
      </c>
      <c r="R3" s="28">
        <v>0</v>
      </c>
      <c r="S3" s="28">
        <v>0</v>
      </c>
      <c r="T3" s="28">
        <v>0</v>
      </c>
      <c r="U3" s="28">
        <v>0</v>
      </c>
      <c r="V3" s="28">
        <v>0</v>
      </c>
      <c r="W3" s="28">
        <v>0</v>
      </c>
      <c r="X3" s="28">
        <v>0</v>
      </c>
      <c r="Y3" s="7">
        <f>SUM(M3:X3)</f>
        <v>0</v>
      </c>
      <c r="Z3" s="2"/>
      <c r="AA3" s="15"/>
      <c r="AB3" s="2"/>
    </row>
    <row r="4" spans="1:28" ht="48" customHeight="1">
      <c r="A4" s="5" t="s">
        <v>14</v>
      </c>
      <c r="B4" s="5" t="s">
        <v>10</v>
      </c>
      <c r="C4" s="5" t="s">
        <v>11</v>
      </c>
      <c r="D4" s="5" t="s">
        <v>12</v>
      </c>
      <c r="E4" s="6" t="s">
        <v>15</v>
      </c>
      <c r="F4" s="7">
        <v>28762467</v>
      </c>
      <c r="G4" s="7">
        <v>75490</v>
      </c>
      <c r="H4" s="7">
        <v>66799</v>
      </c>
      <c r="I4" s="7">
        <v>8633172</v>
      </c>
      <c r="J4" s="7">
        <v>2113707</v>
      </c>
      <c r="K4" s="7">
        <v>20053804</v>
      </c>
      <c r="L4" s="7">
        <v>688786</v>
      </c>
      <c r="M4" s="18">
        <v>0</v>
      </c>
      <c r="N4" s="18">
        <v>0</v>
      </c>
      <c r="O4" s="18">
        <v>0</v>
      </c>
      <c r="P4" s="18">
        <v>0</v>
      </c>
      <c r="Q4" s="31">
        <v>0</v>
      </c>
      <c r="R4" s="28">
        <v>0</v>
      </c>
      <c r="S4" s="28">
        <v>0</v>
      </c>
      <c r="T4" s="28">
        <v>0</v>
      </c>
      <c r="U4" s="28">
        <v>0</v>
      </c>
      <c r="V4" s="28">
        <v>0</v>
      </c>
      <c r="W4" s="28">
        <v>0</v>
      </c>
      <c r="X4" s="18">
        <v>15000</v>
      </c>
      <c r="Y4" s="7">
        <f>SUM(M4:X4)</f>
        <v>15000</v>
      </c>
      <c r="Z4" s="15"/>
      <c r="AA4" s="15"/>
      <c r="AB4" s="15"/>
    </row>
    <row r="5" spans="1:28" ht="48" customHeight="1">
      <c r="A5" s="5" t="s">
        <v>16</v>
      </c>
      <c r="B5" s="5" t="s">
        <v>10</v>
      </c>
      <c r="C5" s="5" t="s">
        <v>17</v>
      </c>
      <c r="D5" s="5" t="s">
        <v>12</v>
      </c>
      <c r="E5" s="6" t="s">
        <v>18</v>
      </c>
      <c r="F5" s="7">
        <v>12787272</v>
      </c>
      <c r="G5" s="7">
        <v>0</v>
      </c>
      <c r="H5" s="7">
        <v>0</v>
      </c>
      <c r="I5" s="7">
        <v>10000</v>
      </c>
      <c r="J5" s="7">
        <v>10000</v>
      </c>
      <c r="K5" s="19">
        <v>0</v>
      </c>
      <c r="L5" s="19">
        <v>0</v>
      </c>
      <c r="M5" s="18">
        <v>0</v>
      </c>
      <c r="N5" s="18">
        <v>0</v>
      </c>
      <c r="O5" s="18">
        <v>0</v>
      </c>
      <c r="P5" s="18">
        <v>0</v>
      </c>
      <c r="Q5" s="18">
        <v>0</v>
      </c>
      <c r="R5" s="28">
        <v>0</v>
      </c>
      <c r="S5" s="34">
        <v>0</v>
      </c>
      <c r="T5" s="34">
        <v>0</v>
      </c>
      <c r="U5" s="28">
        <v>0</v>
      </c>
      <c r="V5" s="28">
        <v>0</v>
      </c>
      <c r="W5" s="28">
        <v>0</v>
      </c>
      <c r="X5" s="28">
        <v>0</v>
      </c>
      <c r="Y5" s="7">
        <f>SUM(M5:X5)</f>
        <v>0</v>
      </c>
      <c r="Z5" s="15"/>
      <c r="AA5" s="2"/>
      <c r="AB5" s="2"/>
    </row>
    <row r="6" spans="1:28" ht="48" customHeight="1">
      <c r="A6" s="5" t="s">
        <v>16</v>
      </c>
      <c r="B6" s="5" t="s">
        <v>10</v>
      </c>
      <c r="C6" s="5" t="s">
        <v>17</v>
      </c>
      <c r="D6" s="5" t="s">
        <v>12</v>
      </c>
      <c r="E6" s="6" t="s">
        <v>19</v>
      </c>
      <c r="F6" s="7">
        <v>8588535</v>
      </c>
      <c r="G6" s="7">
        <v>0</v>
      </c>
      <c r="H6" s="7">
        <v>0</v>
      </c>
      <c r="I6" s="7">
        <v>10000</v>
      </c>
      <c r="J6" s="7">
        <v>10000</v>
      </c>
      <c r="K6" s="19">
        <v>500000</v>
      </c>
      <c r="L6" s="19">
        <v>500000</v>
      </c>
      <c r="M6" s="18">
        <v>0</v>
      </c>
      <c r="N6" s="18">
        <v>0</v>
      </c>
      <c r="O6" s="18">
        <v>0</v>
      </c>
      <c r="P6" s="18">
        <v>0</v>
      </c>
      <c r="Q6" s="32">
        <v>0</v>
      </c>
      <c r="R6" s="28">
        <v>0</v>
      </c>
      <c r="S6" s="37">
        <v>0</v>
      </c>
      <c r="T6" s="38">
        <v>0</v>
      </c>
      <c r="U6" s="33">
        <v>0</v>
      </c>
      <c r="V6" s="28">
        <v>0</v>
      </c>
      <c r="W6" s="28">
        <v>0</v>
      </c>
      <c r="X6" s="18">
        <v>0</v>
      </c>
      <c r="Y6" s="7">
        <f>SUM(M6:X6)</f>
        <v>0</v>
      </c>
      <c r="Z6" s="2"/>
      <c r="AA6" s="2"/>
      <c r="AB6" s="2"/>
    </row>
    <row r="7" spans="1:28" ht="48" customHeight="1">
      <c r="A7" s="5" t="s">
        <v>14</v>
      </c>
      <c r="B7" s="5" t="s">
        <v>10</v>
      </c>
      <c r="C7" s="5" t="s">
        <v>20</v>
      </c>
      <c r="D7" s="5" t="s">
        <v>12</v>
      </c>
      <c r="E7" s="8" t="s">
        <v>21</v>
      </c>
      <c r="F7" s="9">
        <v>11459633</v>
      </c>
      <c r="G7" s="7">
        <v>0</v>
      </c>
      <c r="H7" s="7">
        <v>0</v>
      </c>
      <c r="I7" s="7">
        <v>1747014</v>
      </c>
      <c r="J7" s="7">
        <v>1747014</v>
      </c>
      <c r="K7" s="19">
        <v>7105961</v>
      </c>
      <c r="L7" s="19">
        <v>0</v>
      </c>
      <c r="M7" s="18">
        <v>0</v>
      </c>
      <c r="N7" s="18">
        <v>0</v>
      </c>
      <c r="O7" s="18">
        <v>0</v>
      </c>
      <c r="P7" s="18">
        <v>0</v>
      </c>
      <c r="Q7" s="18">
        <v>0</v>
      </c>
      <c r="R7" s="28">
        <v>0</v>
      </c>
      <c r="S7" s="28">
        <v>0</v>
      </c>
      <c r="T7" s="28">
        <v>0</v>
      </c>
      <c r="U7" s="28">
        <v>0</v>
      </c>
      <c r="V7" s="36">
        <v>2606658</v>
      </c>
      <c r="W7" s="28">
        <v>0</v>
      </c>
      <c r="X7" s="28">
        <v>0</v>
      </c>
      <c r="Y7" s="7">
        <f t="shared" ref="Y7" si="0">SUM(M7:X7)</f>
        <v>2606658</v>
      </c>
      <c r="Z7" s="15"/>
      <c r="AA7" s="15"/>
      <c r="AB7" s="15"/>
    </row>
    <row r="8" spans="1:28" ht="48" customHeight="1">
      <c r="A8" s="10"/>
      <c r="B8" s="11"/>
      <c r="C8" s="12"/>
      <c r="D8" s="12"/>
      <c r="E8" s="39" t="s">
        <v>22</v>
      </c>
      <c r="F8" s="40"/>
      <c r="G8" s="13"/>
      <c r="H8" s="14"/>
      <c r="I8" s="7">
        <f t="shared" ref="I8:J8" si="1">SUM(I3:I7)</f>
        <v>12986528</v>
      </c>
      <c r="J8" s="7">
        <f t="shared" si="1"/>
        <v>4211586</v>
      </c>
      <c r="K8" s="7">
        <f>SUM(K3:K7)</f>
        <v>27659765</v>
      </c>
      <c r="L8" s="7">
        <f t="shared" ref="L8:Y8" si="2">SUM(L3:L7)</f>
        <v>1188819</v>
      </c>
      <c r="M8" s="7">
        <f t="shared" si="2"/>
        <v>0</v>
      </c>
      <c r="N8" s="7">
        <f t="shared" si="2"/>
        <v>0</v>
      </c>
      <c r="O8" s="7">
        <f t="shared" si="2"/>
        <v>0</v>
      </c>
      <c r="P8" s="7">
        <f t="shared" si="2"/>
        <v>0</v>
      </c>
      <c r="Q8" s="7">
        <f t="shared" si="2"/>
        <v>0</v>
      </c>
      <c r="R8" s="7">
        <f t="shared" si="2"/>
        <v>0</v>
      </c>
      <c r="S8" s="7">
        <f t="shared" si="2"/>
        <v>0</v>
      </c>
      <c r="T8" s="7">
        <f t="shared" si="2"/>
        <v>0</v>
      </c>
      <c r="U8" s="7">
        <f t="shared" si="2"/>
        <v>0</v>
      </c>
      <c r="V8" s="7">
        <f>SUM(V3:V7)</f>
        <v>2606658</v>
      </c>
      <c r="W8" s="7">
        <f t="shared" si="2"/>
        <v>0</v>
      </c>
      <c r="X8" s="7">
        <f t="shared" si="2"/>
        <v>15000</v>
      </c>
      <c r="Y8" s="7">
        <f t="shared" si="2"/>
        <v>2621658</v>
      </c>
      <c r="Z8" s="2"/>
      <c r="AA8" s="2"/>
      <c r="AB8" s="15"/>
    </row>
    <row r="9" spans="1:28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15"/>
      <c r="AA9" s="2"/>
      <c r="AB9" s="2"/>
    </row>
    <row r="10" spans="1:28">
      <c r="E10" s="25" t="s">
        <v>23</v>
      </c>
      <c r="F10" s="21">
        <v>11016434</v>
      </c>
      <c r="G10" s="22"/>
    </row>
    <row r="11" spans="1:28" ht="25.5">
      <c r="E11" s="26" t="s">
        <v>24</v>
      </c>
      <c r="F11" s="23">
        <f>+F10</f>
        <v>11016434</v>
      </c>
      <c r="G11" s="24"/>
      <c r="L11" s="1"/>
      <c r="M11" s="1"/>
      <c r="N11" s="1"/>
      <c r="O11" s="1"/>
      <c r="P11" s="1"/>
      <c r="Q11" s="1"/>
      <c r="R11" s="1"/>
      <c r="S11" s="1"/>
    </row>
    <row r="12" spans="1:28">
      <c r="E12" s="26" t="s">
        <v>30</v>
      </c>
      <c r="F12" s="23">
        <v>578075</v>
      </c>
      <c r="G12" s="24"/>
      <c r="L12" s="1"/>
      <c r="M12" s="1"/>
      <c r="N12" s="1"/>
      <c r="O12" s="1"/>
      <c r="P12" s="1"/>
      <c r="Q12" s="1"/>
      <c r="R12" s="1"/>
      <c r="S12" s="1"/>
    </row>
    <row r="13" spans="1:28">
      <c r="E13" s="26" t="s">
        <v>31</v>
      </c>
      <c r="F13" s="23">
        <v>7816701</v>
      </c>
      <c r="G13" s="24"/>
      <c r="L13" s="1"/>
      <c r="M13" s="1"/>
      <c r="N13" s="1"/>
      <c r="O13" s="1"/>
      <c r="P13" s="1"/>
      <c r="Q13" s="1"/>
      <c r="R13" s="1"/>
      <c r="S13" s="1"/>
    </row>
    <row r="14" spans="1:28">
      <c r="E14" s="27" t="s">
        <v>25</v>
      </c>
      <c r="F14" s="23">
        <f>+F10-F12-F13</f>
        <v>2621658</v>
      </c>
      <c r="I14" s="16"/>
      <c r="L14" s="1"/>
      <c r="M14" s="1"/>
      <c r="N14" s="1"/>
      <c r="O14" s="30"/>
      <c r="P14" s="30"/>
      <c r="Q14" s="30"/>
      <c r="R14" s="30"/>
      <c r="S14" s="30"/>
      <c r="U14" s="16"/>
      <c r="W14" s="16"/>
    </row>
    <row r="15" spans="1:28">
      <c r="L15" s="1"/>
      <c r="M15" s="1"/>
      <c r="N15" s="1"/>
      <c r="O15" s="30"/>
      <c r="P15" s="30"/>
      <c r="Q15" s="30"/>
      <c r="R15" s="30"/>
      <c r="S15" s="30"/>
      <c r="U15" s="16"/>
    </row>
    <row r="16" spans="1:28">
      <c r="L16" s="1"/>
      <c r="M16" s="1"/>
      <c r="N16" s="1"/>
      <c r="O16" s="30"/>
      <c r="P16" s="30"/>
      <c r="Q16" s="30"/>
      <c r="R16" s="30"/>
      <c r="S16" s="30"/>
    </row>
    <row r="17" spans="12:19">
      <c r="L17" s="1"/>
      <c r="M17" s="1"/>
      <c r="N17" s="1"/>
      <c r="O17" s="30"/>
      <c r="P17" s="30"/>
      <c r="Q17" s="30"/>
      <c r="R17" s="30"/>
      <c r="S17" s="30"/>
    </row>
    <row r="18" spans="12:19">
      <c r="L18" s="1"/>
      <c r="M18" s="1"/>
      <c r="N18" s="1"/>
      <c r="O18" s="30"/>
      <c r="P18" s="30"/>
      <c r="Q18" s="30"/>
      <c r="R18" s="30"/>
      <c r="S18" s="30"/>
    </row>
  </sheetData>
  <mergeCells count="1">
    <mergeCell ref="E8:F8"/>
  </mergeCells>
  <pageMargins left="0.25" right="0.25" top="0.75" bottom="0.75" header="0.3" footer="0.3"/>
  <pageSetup paperSize="121" scale="47" orientation="landscape" verticalDpi="2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7</vt:i4>
      </vt:variant>
    </vt:vector>
  </HeadingPairs>
  <TitlesOfParts>
    <vt:vector size="7" baseType="lpstr">
      <vt:lpstr>Flujo caja febrero 2026</vt:lpstr>
      <vt:lpstr>Flujo caja marzo 2026</vt:lpstr>
      <vt:lpstr>Flujo caja abril 2026</vt:lpstr>
      <vt:lpstr>Flujo caja mayo 2026</vt:lpstr>
      <vt:lpstr>Flujo caja junio 2026</vt:lpstr>
      <vt:lpstr>Flujo caja julio 2026</vt:lpstr>
      <vt:lpstr>Flujo caja agosto 2026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Angelica Miranda Estrada (ARQ)</dc:creator>
  <cp:lastModifiedBy>Angelica Miranda Estrada (ARQ)</cp:lastModifiedBy>
  <cp:lastPrinted>2025-09-30T18:39:59Z</cp:lastPrinted>
  <dcterms:created xsi:type="dcterms:W3CDTF">2025-02-10T13:59:00Z</dcterms:created>
  <dcterms:modified xsi:type="dcterms:W3CDTF">2026-08-07T14:35:48Z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F3D41B01BD4F4DF48304EB9DCFF23604_13</vt:lpwstr>
  </property>
  <property fmtid="{D5CDD505-2E9C-101B-9397-08002B2CF9AE}" pid="3" name="KSOProductBuildVer">
    <vt:lpwstr>2058-12.2.0.21931</vt:lpwstr>
  </property>
</Properties>
</file>